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mc:AlternateContent xmlns:mc="http://schemas.openxmlformats.org/markup-compatibility/2006">
    <mc:Choice Requires="x15">
      <x15ac:absPath xmlns:x15ac="http://schemas.microsoft.com/office/spreadsheetml/2010/11/ac" url="C:\Calidad DSAJ BTA\2025\HERRAMIENTAS DE CALIDAD\3. Matrices de riesgo 2025\Jurídica\"/>
    </mc:Choice>
  </mc:AlternateContent>
  <xr:revisionPtr revIDLastSave="0" documentId="13_ncr:1_{8E53B35D-A8AB-4953-90B6-90C7E34E672E}" xr6:coauthVersionLast="47" xr6:coauthVersionMax="47" xr10:uidLastSave="{00000000-0000-0000-0000-000000000000}"/>
  <bookViews>
    <workbookView xWindow="-120" yWindow="-120" windowWidth="29040" windowHeight="15720" tabRatio="898" firstSheet="5"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27" l="1"/>
  <c r="H40" i="27"/>
  <c r="L20" i="29"/>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71" i="28"/>
  <c r="C72" i="28"/>
  <c r="C73" i="28"/>
  <c r="C74" i="28"/>
  <c r="C75" i="28"/>
  <c r="C76" i="28"/>
  <c r="C77" i="28"/>
  <c r="C78" i="28"/>
  <c r="C7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R70" i="28"/>
  <c r="J71" i="28"/>
  <c r="L71" i="28"/>
  <c r="R71" i="28"/>
  <c r="J72" i="28"/>
  <c r="L72" i="28"/>
  <c r="R72" i="28"/>
  <c r="J73" i="28"/>
  <c r="L73" i="28"/>
  <c r="J74" i="28"/>
  <c r="L74" i="28"/>
  <c r="J75" i="28"/>
  <c r="L75" i="28"/>
  <c r="J76" i="28"/>
  <c r="L76" i="28"/>
  <c r="J77" i="28"/>
  <c r="L77" i="28"/>
  <c r="J78" i="28"/>
  <c r="L78" i="28"/>
  <c r="J79" i="28"/>
  <c r="L79" i="28"/>
  <c r="L59" i="27"/>
  <c r="K59" i="27" s="1"/>
  <c r="L58" i="27"/>
  <c r="K58" i="27" s="1"/>
  <c r="L57" i="27"/>
  <c r="K57" i="27" s="1"/>
  <c r="L56" i="27"/>
  <c r="K56" i="27" s="1"/>
  <c r="L55" i="27"/>
  <c r="K55" i="27" s="1"/>
  <c r="L54" i="27"/>
  <c r="K54" i="27" s="1"/>
  <c r="L53" i="27"/>
  <c r="K53" i="27" s="1"/>
  <c r="L52" i="27"/>
  <c r="K52" i="27" s="1"/>
  <c r="L51" i="27"/>
  <c r="K51" i="27" s="1"/>
  <c r="G50" i="27"/>
  <c r="H50" i="27" s="1"/>
  <c r="F40" i="29" s="1"/>
  <c r="S70" i="28" l="1"/>
  <c r="K70"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A60" i="34"/>
  <c r="A60" i="18"/>
  <c r="M50" i="27"/>
  <c r="G40" i="29" s="1"/>
  <c r="K50" i="27"/>
  <c r="N50" i="27" l="1"/>
  <c r="H40" i="29" s="1"/>
  <c r="O50" i="27"/>
  <c r="R50" i="28"/>
  <c r="R51" i="28"/>
  <c r="R52" i="28"/>
  <c r="L51" i="28"/>
  <c r="L52" i="28"/>
  <c r="L53" i="28"/>
  <c r="L54" i="28"/>
  <c r="L55" i="28"/>
  <c r="L56" i="28"/>
  <c r="L57" i="28"/>
  <c r="L58" i="28"/>
  <c r="J50" i="28"/>
  <c r="J51" i="28"/>
  <c r="J52" i="28"/>
  <c r="J53" i="28"/>
  <c r="J54" i="28"/>
  <c r="J55" i="28"/>
  <c r="J56" i="28"/>
  <c r="J57" i="28"/>
  <c r="J58" i="28"/>
  <c r="J59" i="28"/>
  <c r="L70" i="27"/>
  <c r="K70" i="27" s="1"/>
  <c r="L71" i="27"/>
  <c r="K71" i="27" s="1"/>
  <c r="L72" i="27"/>
  <c r="K72" i="27" s="1"/>
  <c r="L73" i="27"/>
  <c r="K73" i="27" s="1"/>
  <c r="L74" i="27"/>
  <c r="K74" i="27" s="1"/>
  <c r="L75" i="27"/>
  <c r="K75" i="27" s="1"/>
  <c r="L76" i="27"/>
  <c r="K76" i="27" s="1"/>
  <c r="L77" i="27"/>
  <c r="K77" i="27" s="1"/>
  <c r="L78" i="27"/>
  <c r="K78" i="27" s="1"/>
  <c r="L79" i="27"/>
  <c r="K79" i="27" s="1"/>
  <c r="G70" i="27"/>
  <c r="H70" i="27" s="1"/>
  <c r="G30" i="27"/>
  <c r="F60" i="29" l="1"/>
  <c r="K50" i="28"/>
  <c r="S50" i="28"/>
  <c r="M70"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G70" i="29" l="1"/>
  <c r="U70" i="28"/>
  <c r="K70" i="29" s="1"/>
  <c r="A50" i="34"/>
  <c r="A50" i="18"/>
  <c r="B50" i="34"/>
  <c r="B50" i="18"/>
  <c r="C50" i="34"/>
  <c r="C50" i="18"/>
  <c r="E70" i="36" l="1"/>
  <c r="E70" i="35"/>
  <c r="E60" i="34"/>
  <c r="E60" i="18"/>
  <c r="L61" i="28"/>
  <c r="L62" i="28"/>
  <c r="L63" i="28"/>
  <c r="L64" i="28"/>
  <c r="L65" i="28"/>
  <c r="L66" i="28"/>
  <c r="L67" i="28"/>
  <c r="L68" i="28"/>
  <c r="L69" i="28"/>
  <c r="G80" i="27" l="1"/>
  <c r="H80" i="27" s="1"/>
  <c r="G20" i="27"/>
  <c r="G10" i="27"/>
  <c r="F70" i="29" l="1"/>
  <c r="T70" i="28"/>
  <c r="O80" i="27"/>
  <c r="N80" i="27"/>
  <c r="H70" i="29" s="1"/>
  <c r="V70" i="28" l="1"/>
  <c r="M70" i="29" s="1"/>
  <c r="J70" i="29"/>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R61" i="28"/>
  <c r="J61" i="28"/>
  <c r="R60" i="28"/>
  <c r="L60" i="28"/>
  <c r="J60" i="28"/>
  <c r="K60" i="28" s="1"/>
  <c r="T60" i="28" s="1"/>
  <c r="J60" i="29" l="1"/>
  <c r="D70" i="36"/>
  <c r="D70" i="35"/>
  <c r="D60" i="34"/>
  <c r="D60" i="18"/>
  <c r="F60" i="18"/>
  <c r="F60" i="34"/>
  <c r="F70" i="36"/>
  <c r="F70" i="35"/>
  <c r="S40" i="28"/>
  <c r="U40" i="28" s="1"/>
  <c r="K40" i="29" s="1"/>
  <c r="K40" i="28"/>
  <c r="T40" i="28" s="1"/>
  <c r="A30" i="34"/>
  <c r="A30" i="18"/>
  <c r="A40" i="34"/>
  <c r="A40" i="18"/>
  <c r="B30" i="34"/>
  <c r="B30" i="18"/>
  <c r="B40" i="34"/>
  <c r="B40" i="18"/>
  <c r="C30" i="34"/>
  <c r="C30" i="18"/>
  <c r="C40" i="34"/>
  <c r="C40" i="18"/>
  <c r="S30" i="28"/>
  <c r="K30" i="28"/>
  <c r="K20" i="28"/>
  <c r="S20" i="28"/>
  <c r="S60" i="28"/>
  <c r="U60" i="28" s="1"/>
  <c r="K60" i="29" l="1"/>
  <c r="V60" i="28"/>
  <c r="M60" i="29" s="1"/>
  <c r="J40" i="29"/>
  <c r="V40" i="28"/>
  <c r="M40" i="29" s="1"/>
  <c r="E40" i="36"/>
  <c r="E40" i="35"/>
  <c r="D60" i="36"/>
  <c r="D60" i="35"/>
  <c r="D50" i="34"/>
  <c r="D50" i="18"/>
  <c r="F40" i="35" l="1"/>
  <c r="F40" i="36"/>
  <c r="D40" i="36"/>
  <c r="D40" i="35"/>
  <c r="F60" i="36"/>
  <c r="F60" i="35"/>
  <c r="E60" i="36"/>
  <c r="E60" i="35"/>
  <c r="E50" i="34"/>
  <c r="E50" i="18"/>
  <c r="H30" i="27"/>
  <c r="F30" i="29" l="1"/>
  <c r="T30" i="28"/>
  <c r="F50" i="18"/>
  <c r="F50" i="34"/>
  <c r="M30" i="27"/>
  <c r="G60" i="27"/>
  <c r="H60" i="27" s="1"/>
  <c r="F50" i="29" l="1"/>
  <c r="T50" i="28"/>
  <c r="N30" i="27"/>
  <c r="H30" i="29" s="1"/>
  <c r="G30" i="29"/>
  <c r="U30" i="28"/>
  <c r="K30" i="29" s="1"/>
  <c r="J30" i="29"/>
  <c r="M60" i="27"/>
  <c r="O30" i="27"/>
  <c r="V30" i="28" l="1"/>
  <c r="M30" i="29" s="1"/>
  <c r="N60" i="27"/>
  <c r="H50" i="29" s="1"/>
  <c r="G50" i="29"/>
  <c r="U50" i="28"/>
  <c r="K50" i="29" s="1"/>
  <c r="D30" i="36"/>
  <c r="D30" i="35"/>
  <c r="F30" i="35"/>
  <c r="F30" i="36"/>
  <c r="E30" i="36"/>
  <c r="E30" i="35"/>
  <c r="J50" i="29"/>
  <c r="D30" i="34"/>
  <c r="D30" i="18"/>
  <c r="E30" i="34"/>
  <c r="E30" i="18"/>
  <c r="O60" i="27"/>
  <c r="V50" i="28" l="1"/>
  <c r="M50" i="29" s="1"/>
  <c r="F50" i="35" s="1"/>
  <c r="D50" i="36"/>
  <c r="D50" i="35"/>
  <c r="E50" i="36"/>
  <c r="E50" i="35"/>
  <c r="D40" i="34"/>
  <c r="D40" i="18"/>
  <c r="F30" i="34"/>
  <c r="F30" i="18"/>
  <c r="E40" i="34"/>
  <c r="E40" i="18"/>
  <c r="A10" i="28"/>
  <c r="B10" i="28"/>
  <c r="I33" i="5" a="1"/>
  <c r="I33" i="5" s="1"/>
  <c r="F50" i="36" l="1"/>
  <c r="F40" i="34"/>
  <c r="F40" i="18"/>
  <c r="C10" i="29"/>
  <c r="I27" i="5" a="1"/>
  <c r="C10" i="36" l="1"/>
  <c r="C10" i="35"/>
  <c r="C10" i="34"/>
  <c r="C20" i="34"/>
  <c r="I27" i="5"/>
  <c r="L10" i="28"/>
  <c r="L10" i="27" l="1"/>
  <c r="I21" i="5"/>
  <c r="I22" i="5"/>
  <c r="M10" i="27" l="1"/>
  <c r="K10" i="27"/>
  <c r="C20" i="18"/>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N70" i="27"/>
  <c r="H60"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<sst xmlns="http://schemas.openxmlformats.org/spreadsheetml/2006/main" count="1516" uniqueCount="524">
  <si>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</si>
  <si>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</si>
  <si>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</si>
  <si>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</si>
  <si>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</si>
  <si>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</si>
  <si>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</si>
  <si>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</si>
  <si>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</si>
  <si>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</si>
  <si>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</si>
  <si>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</si>
  <si>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</si>
  <si>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</si>
  <si>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</si>
  <si>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</si>
  <si>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</si>
  <si>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</si>
  <si>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</si>
  <si>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</si>
  <si>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</si>
  <si>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</si>
  <si>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</si>
  <si>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</si>
  <si>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</si>
  <si>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</si>
  <si>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</si>
  <si>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</si>
  <si>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</si>
  <si>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</si>
  <si>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</si>
  <si>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</si>
  <si>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</si>
  <si>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</si>
  <si>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</si>
  <si>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</si>
  <si>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</si>
  <si>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</si>
  <si>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</si>
  <si>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</si>
  <si>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</si>
  <si>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</si>
  <si>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</si>
  <si>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</si>
  <si>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</si>
  <si>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</si>
  <si>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</si>
  <si>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</si>
  <si>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</si>
  <si>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</si>
  <si>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</si>
  <si>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</si>
  <si>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</si>
  <si>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</si>
  <si>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</si>
  <si>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</si>
  <si>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</si>
  <si>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</si>
  <si>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</si>
  <si>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</si>
  <si>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</si>
  <si>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</si>
  <si>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</si>
  <si>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</si>
  <si>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</si>
  <si>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</si>
  <si>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</si>
  <si>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</si>
  <si>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</si>
  <si>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</si>
  <si>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</si>
  <si>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</si>
  <si>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</si>
  <si>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</si>
  <si>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</si>
  <si>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</si>
  <si>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</si>
  <si>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</si>
  <si>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</si>
  <si>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</si>
  <si>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</si>
  <si>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</si>
  <si>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</si>
  <si>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</si>
  <si>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</si>
  <si>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</si>
  <si>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</si>
  <si>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</si>
  <si>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</si>
  <si>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</si>
  <si>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</si>
  <si>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</si>
  <si>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</si>
  <si>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</si>
  <si>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</si>
  <si>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</si>
  <si>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</si>
  <si>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</si>
  <si>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</si>
  <si>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</si>
  <si>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</si>
  <si>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</si>
  <si>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</si>
  <si>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</si>
  <si>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</si>
  <si>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</si>
  <si>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</si>
  <si>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</si>
  <si>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</si>
  <si>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</si>
  <si>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</si>
  <si>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</si>
  <si>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</si>
  <si>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</si>
  <si>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</si>
  <si>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</si>
  <si>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</si>
  <si>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</si>
  <si>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</si>
  <si>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</si>
  <si>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</si>
  <si>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</si>
  <si>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</si>
  <si>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</si>
  <si>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</si>
  <si>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</si>
  <si>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</si>
  <si>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</si>
  <si>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</si>
  <si>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</si>
  <si>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</si>
  <si>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</si>
  <si>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</si>
  <si>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</si>
  <si>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</si>
  <si>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</si>
  <si>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</si>
  <si>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</si>
  <si>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</si>
  <si>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</si>
  <si>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</si>
  <si>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</si>
  <si>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</si>
  <si>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</si>
  <si>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</si>
  <si>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</si>
  <si>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</si>
  <si>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</si>
  <si>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</si>
  <si>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</si>
  <si>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</si>
  <si>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</si>
  <si>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</si>
  <si>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</si>
  <si>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</si>
  <si>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</si>
  <si>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</si>
  <si>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</si>
  <si>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</si>
  <si>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</si>
  <si>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</si>
  <si>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</si>
  <si>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</si>
  <si>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</si>
  <si>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</si>
  <si>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</si>
  <si>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</si>
  <si>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</si>
  <si>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</si>
  <si>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</si>
  <si>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</si>
  <si>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</si>
  <si>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</si>
  <si>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</si>
  <si>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</si>
  <si>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</si>
  <si>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</si>
  <si>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</si>
  <si>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</si>
  <si>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</si>
  <si>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</si>
  <si>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</si>
  <si>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</si>
  <si>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</si>
  <si>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</si>
  <si>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</si>
  <si>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</si>
  <si>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</si>
  <si>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</si>
  <si>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</si>
  <si>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</si>
  <si>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</si>
  <si>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</si>
  <si>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</si>
  <si>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</si>
  <si>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</si>
  <si>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</si>
  <si>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</si>
  <si>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</si>
  <si>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</si>
  <si>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</si>
  <si>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</si>
  <si>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</si>
  <si>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</si>
  <si>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</si>
  <si>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</si>
  <si>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</si>
  <si>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</si>
  <si>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</si>
  <si>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</si>
  <si>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</si>
  <si>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</si>
  <si>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</si>
  <si>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</si>
  <si>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</si>
  <si>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</si>
  <si>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</si>
  <si>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</si>
  <si>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</si>
  <si>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</si>
  <si>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</si>
  <si>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</si>
  <si>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</si>
  <si>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</si>
  <si>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</si>
  <si>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</si>
  <si>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</si>
  <si>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</si>
  <si>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</si>
  <si>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</si>
  <si>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</si>
  <si>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</si>
  <si>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</si>
  <si>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</si>
  <si>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</si>
  <si>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</si>
  <si>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</si>
  <si>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</si>
  <si>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</si>
  <si>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</si>
  <si>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</si>
  <si>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</si>
  <si>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</si>
  <si>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</si>
  <si>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</si>
  <si>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</si>
  <si>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</si>
  <si>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</si>
  <si>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</si>
  <si>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</si>
  <si>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</si>
  <si>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</si>
  <si>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</si>
  <si>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</si>
  <si>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</si>
  <si>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</si>
  <si>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</si>
  <si>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</si>
  <si>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</si>
  <si>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</si>
  <si>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</si>
  <si>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</si>
  <si>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</si>
  <si>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</si>
  <si>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</si>
  <si>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</si>
  <si>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</si>
  <si>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</si>
  <si>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</si>
  <si>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</si>
  <si>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</si>
  <si>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</si>
  <si>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</si>
  <si>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</si>
  <si>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</si>
  <si>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</si>
  <si>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</si>
  <si>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</si>
  <si>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</si>
  <si>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</si>
  <si>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</si>
  <si>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</si>
  <si>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</si>
  <si>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</si>
  <si>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</si>
  <si>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</si>
  <si>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</si>
  <si>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</si>
  <si>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</si>
  <si>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Terminos Acciones Constitucionales</t>
  </si>
  <si>
    <t>Emitir una respuesta por fuera de los terminos legales que ocasionan sanciones para la entidad, el representante legal y los encargados de cumplimiento .</t>
  </si>
  <si>
    <t>1. Carga excesiva de solicitudes a tramitar.</t>
  </si>
  <si>
    <t>Afectación de reputacion,imagén,  credibilidad, satisfacción de usuarios y PI</t>
  </si>
  <si>
    <t xml:space="preserve">De la entidad, seccional, despachos a nivel local o municipal </t>
  </si>
  <si>
    <t xml:space="preserve"> Información aportada de forma tardía por parte de las áreas responsables.</t>
  </si>
  <si>
    <t> </t>
  </si>
  <si>
    <t xml:space="preserve"> Notificación de la tutela por canales diferentes al autorizado.</t>
  </si>
  <si>
    <t xml:space="preserve"> Términos de imposible cumplimiento. </t>
  </si>
  <si>
    <t>Incumplimiento de Términos en respuesta a derechos de petición</t>
  </si>
  <si>
    <t>La demora en la respuesta a las solicitudes genera acciones constitucionales en contra de la entidad</t>
  </si>
  <si>
    <t>Volumen de documentos en tramite</t>
  </si>
  <si>
    <t xml:space="preserve">De un área del nivel central, seccional o despacho judicial </t>
  </si>
  <si>
    <t>Bindar información a los peticionarios incompleta o errada</t>
  </si>
  <si>
    <t>La informacion incorrecta o incompleta genera reprocesos en la entidad y la necesidad de instaurar nuevas solicitudes</t>
  </si>
  <si>
    <t>Información aportada sin fundamentación ni soportes</t>
  </si>
  <si>
    <t>Desconocimiento del manejo de temas que corresponden a otras áreas</t>
  </si>
  <si>
    <t>Afectación Económica</t>
  </si>
  <si>
    <t>Afectación al presupuesto en un valor &lt;0,5% y ≥1%.</t>
  </si>
  <si>
    <t>Incumplimiento a las etapas procesales de la gestión de cobro coactivo</t>
  </si>
  <si>
    <t>Incumplimiento doloso de términos en la gestión de cobro coactivo</t>
  </si>
  <si>
    <t>Falta de impulso voluntario en las etapas procesales de la gestión del cobro coactivo</t>
  </si>
  <si>
    <t>Afectación al presupuesto en un valor ≥0,5%.</t>
  </si>
  <si>
    <t>Permitir de manera intencional la prescripción de las multas, sanciones, cuentas por cobrar a los diferentes deudores dentro del sistema de cobro coactivo, a cambio de beneficio propio de servidores de la entidad.</t>
  </si>
  <si>
    <t>Incumplimiento de las metas establecidas</t>
  </si>
  <si>
    <t>Incumplimiento del 20% de los indicadores del proceso</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</si>
  <si>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</si>
  <si>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</si>
  <si>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</si>
  <si>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</si>
  <si>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</si>
  <si>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</si>
  <si>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</si>
  <si>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</si>
  <si>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</si>
  <si>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</si>
  <si>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</si>
  <si>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</si>
  <si>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 xml:space="preserve">De la entidad y sector justicia a nivel nacional </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</si>
  <si>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</si>
  <si>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</si>
  <si>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</si>
  <si>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</si>
  <si>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Afectación al presupuesto  en un valor  &lt;1% y ≥5%.</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</si>
  <si>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</si>
  <si>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</si>
  <si>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</si>
  <si>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</si>
  <si>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</si>
  <si>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</si>
  <si>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</si>
  <si>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</si>
  <si>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</si>
  <si>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</si>
  <si>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</si>
  <si>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</si>
  <si>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</si>
  <si>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</si>
  <si>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</si>
  <si>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</si>
  <si>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</si>
  <si>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</si>
  <si>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</si>
  <si>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</si>
  <si>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Un profesional universitario que es bandeja de entrada para llevar el control de las solicitudes que ingresan</t>
  </si>
  <si>
    <t>NO</t>
  </si>
  <si>
    <t>SI</t>
  </si>
  <si>
    <t>Procedimiento de acciones correctivas</t>
  </si>
  <si>
    <t>Un profesional que revisa los documento como primer filtro, para controlar la salidas y verificar cuanto se demoró la respuesta</t>
  </si>
  <si>
    <t xml:space="preserve">La coordinación realiza el reparto de entradas y revisa las salidas </t>
  </si>
  <si>
    <t>Implementación de base de datos para control de entradas y salidas</t>
  </si>
  <si>
    <t>Revisión por parte de las coordinaciones de grupo y de area de las respuesta se que emiten.</t>
  </si>
  <si>
    <t xml:space="preserve">Alertas y actuaciones automáticas que facilitan el control de términos y actuaciones. </t>
  </si>
  <si>
    <t>Habilitación de funcionalidades en el aplicativo GCC</t>
  </si>
  <si>
    <t>Realización de programas de formación, capacitación y sensibilización en temas de Probidad y ética de lo público</t>
  </si>
  <si>
    <t xml:space="preserve">Socialización constante del SGAS del CSJ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</si>
  <si>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</si>
  <si>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</si>
  <si>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 xml:space="preserve">Afectar la garantía de cumplimiento </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</si>
  <si>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</si>
  <si>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</si>
  <si>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</si>
  <si>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</si>
  <si>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</si>
  <si>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</si>
  <si>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</si>
  <si>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</si>
  <si>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</si>
  <si>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</si>
  <si>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</si>
  <si>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</si>
  <si>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</si>
  <si>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</si>
  <si>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</si>
  <si>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</si>
  <si>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</si>
  <si>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</si>
  <si>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</si>
  <si>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Actualización permanente a la base de datos de tutelas</t>
  </si>
  <si>
    <t>Profesional universitario del grupo de tutelas</t>
  </si>
  <si>
    <t>Cuadro de control manual</t>
  </si>
  <si>
    <t>Coordinación del Área Jurídica</t>
  </si>
  <si>
    <t xml:space="preserve">
Cuadro de control manual</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</si>
  <si>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</si>
  <si>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</si>
  <si>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</si>
  <si>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</si>
  <si>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</si>
  <si>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</si>
  <si>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</si>
  <si>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</si>
  <si>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</si>
  <si>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</si>
  <si>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</si>
  <si>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</si>
  <si>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</si>
  <si>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</si>
  <si>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</si>
  <si>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</si>
  <si>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</si>
  <si>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</si>
  <si>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</si>
  <si>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</si>
  <si>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</si>
  <si>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</si>
  <si>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</si>
  <si>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</si>
  <si>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</si>
  <si>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</si>
  <si>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</si>
  <si>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</si>
  <si>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Interrupción o afectación en la prestación del servicio judicial</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</si>
  <si>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</si>
  <si>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</si>
  <si>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</si>
  <si>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</si>
  <si>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</si>
  <si>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</si>
  <si>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</si>
  <si>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</si>
  <si>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</si>
  <si>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</si>
  <si>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</si>
  <si>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</si>
  <si>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</si>
  <si>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</si>
  <si>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</si>
  <si>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</si>
  <si>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</si>
  <si>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</si>
  <si>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</si>
  <si>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</si>
  <si>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</si>
  <si>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</si>
  <si>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</si>
  <si>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</si>
  <si>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</si>
  <si>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</si>
  <si>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</si>
  <si>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</si>
  <si>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</si>
  <si>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</si>
  <si>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</si>
  <si>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</si>
  <si>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</si>
  <si>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</si>
  <si>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</si>
  <si>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</si>
  <si>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</si>
  <si>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</si>
  <si>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</si>
  <si>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</si>
  <si>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</si>
  <si>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</si>
  <si>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</si>
  <si>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</si>
  <si>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</si>
  <si>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</si>
  <si>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</si>
  <si>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</si>
  <si>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</si>
  <si>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</si>
  <si>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</si>
  <si>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</si>
  <si>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</si>
  <si>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</si>
  <si>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</si>
  <si>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</si>
  <si>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</si>
  <si>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</si>
  <si>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</si>
  <si>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</si>
  <si>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</si>
  <si>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</si>
  <si>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</si>
  <si>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</si>
  <si>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</si>
  <si>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</si>
  <si>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</si>
  <si>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</si>
  <si>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</si>
  <si>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</si>
  <si>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</si>
  <si>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</si>
  <si>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</si>
  <si>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</si>
  <si>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</si>
  <si>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</si>
  <si>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</si>
  <si>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</si>
  <si>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</si>
  <si>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</si>
  <si>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</si>
  <si>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</si>
  <si>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</si>
  <si>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</si>
  <si>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</si>
  <si>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</si>
  <si>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</si>
  <si>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</si>
  <si>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DIRECCIÓN SECCIONAL DE ADMINISTRACIÓN JUDICIAL DE BOGOTÁ </t>
  </si>
  <si>
    <t>DIRECCIÓN SECCIONAL DE ADMINISTRACIÓN JUDICIAL DE BOGOTÁ</t>
  </si>
  <si>
    <t>Nivel Seccional</t>
  </si>
  <si>
    <t xml:space="preserve">Nivel Seccional </t>
  </si>
  <si>
    <t>1) Control y seguimiento a los tiempos de respuesta a las acciones de tutela.
2) Infomar al despacho el porcentaje de tutelas instauradas y el area responsable de las mismas.</t>
  </si>
  <si>
    <t xml:space="preserve">1) Control a derechos de petición en el apliacativo SIGOBius
2) Se da respuesta de fondo a peticionarios </t>
  </si>
  <si>
    <t xml:space="preserve">1) Control a derechos de petición en el apliacativo SIGOBius
2) Se da respuesta coherente a los petionarios conforme la documental que obra en la Direción Seccional </t>
  </si>
  <si>
    <t>Se recibieron 1032 Acciones Constitucionales, que se discriminan de la siguiente manera por grupo de trabajo o área, así: Archivo 736, Talento Humano 123, Centro de Servicios 112, Cobro Coactivo 21, Jurídica 14, Depósitos Judiciales 9, Sistemas 4, DSAJ 1,  otras entidades competentes 8, presentando a la fecha 513 fallos a favor de los accionantes, 366 fallos negados, 0 acciones de tutela desistidas, 153 fallos pendientes. Todas las tutelas fueron atendidas y remitidas a los grupos para gestión en un término promedio de 1 día garantizando la mejor oportunidad posible para mitigar el riesgo de sanción.</t>
  </si>
  <si>
    <t xml:space="preserve">Durante el primer trimestre de 2025 no se configuró éste riesgo, pues se dio respuesta las petiones de manera compeleta y conforme el acervo docuemental que reposa en la entidad </t>
  </si>
  <si>
    <t xml:space="preserve">Durante el primer trimestre de 2025 no se configuró éste riesgo, toda vez que la  coordinación del area juridica recibio 368 peticiones  las cuales  fueron atendidas en tiempo por el  area </t>
  </si>
  <si>
    <t xml:space="preserve">Durante el segundo trimestre de 2025 no se configuró éste riesgo, toda vez que la  coordinación del area juridica recibio 334 peticiones  las cuales  fueron atendidas en tiempo por el  area </t>
  </si>
  <si>
    <t xml:space="preserve">Durante el primer trimestre de 2025 no se configuró éste riesgo, pues se dio respuesta las peticiones de manera compeleta y conforme el acervo docuemental que reposa en la entidad </t>
  </si>
  <si>
    <t>Durante el segundo trimestre de 2025 se recibieron 1128 Acciones Constitucionales, que se discriminan de la siguiente manera por grupo de trabajo o área, así: Archivo 762, Talento Humano 119, Centro de Servicios 209, Cobro Coactivo 16, Jurídica 10, Depósitos Judiciales 1,  DSAJ 3,  otras entidades competentes 7, presentando a la fecha 492  fallos a favor de los accionantes, 686 fallos negados, 0 acciones de tutela desistidas, 492 fallos pendientes. Todas las tutelas fueron atendidas y remitidas a los grupos para gestión en un término promedio de 1 día garantizando la mejor oportunidad posible para mitigar el riesgo de sanción.</t>
  </si>
  <si>
    <t xml:space="preserve">Durante el segundo trimestre de la vigencia, no se materializó el riesgo. </t>
  </si>
  <si>
    <t xml:space="preserve">Durante el primer trimestre de la vigencia, no se materializó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</si>
</sst>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Calibri"/>
      <family val="2"/>
    </font>
    <font>
      <sz val="10"/>
      <name val="Calibri"/>
      <family val="2"/>
    </font>
    <font>
      <sz val="12"/>
      <color rgb="FF000000"/>
      <name val="Calibri"/>
      <family val="2"/>
    </font>
    <font>
      <sz val="11"/>
      <name val="Calibri"/>
      <family val="2"/>
    </font>
    <font>
      <sz val="11"/>
      <color rgb="FFFFFFFF"/>
      <name val="Calibri"/>
      <family val="2"/>
    </font>
    <font>
      <sz val="10"/>
      <color rgb="FF000000"/>
      <name val="Calibri"/>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style="medium">
        <color rgb="FF000000"/>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4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13" xfId="0" applyFont="1" applyFill="1" applyBorder="1" applyAlignment="1" applyProtection="1">
      <alignment horizontal="left" vertical="center" wrapText="1"/>
      <protection locked="0"/>
    </xf>
    <xf numFmtId="0" fontId="71" fillId="19"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3" borderId="116" xfId="0" applyFont="1" applyFill="1" applyBorder="1" applyAlignment="1">
      <alignment horizontal="left" vertical="center" wrapText="1"/>
    </xf>
    <xf numFmtId="0" fontId="75" fillId="3" borderId="116" xfId="0" applyFont="1" applyFill="1" applyBorder="1" applyAlignment="1">
      <alignment horizontal="center" vertical="center" wrapText="1"/>
    </xf>
    <xf numFmtId="0" fontId="69" fillId="3" borderId="0" xfId="0" applyFont="1" applyFill="1"/>
    <xf numFmtId="0" fontId="75" fillId="0" borderId="116" xfId="0" applyFont="1" applyBorder="1" applyAlignment="1">
      <alignment horizontal="center" vertical="center" wrapText="1" readingOrder="1"/>
    </xf>
    <xf numFmtId="0" fontId="75" fillId="0" borderId="116" xfId="0" applyFont="1" applyBorder="1" applyAlignment="1">
      <alignment horizontal="left" vertical="center" wrapText="1"/>
    </xf>
    <xf numFmtId="0" fontId="75" fillId="21" borderId="116" xfId="0" applyFont="1" applyFill="1" applyBorder="1" applyAlignment="1">
      <alignment horizontal="left" vertical="center" wrapText="1"/>
    </xf>
    <xf numFmtId="0" fontId="72" fillId="0" borderId="0" xfId="0" applyFont="1" applyAlignment="1">
      <alignment vertical="center" wrapText="1"/>
    </xf>
    <xf numFmtId="0" fontId="73" fillId="0" borderId="116" xfId="0" applyFont="1" applyBorder="1" applyAlignment="1">
      <alignment vertical="center" wrapText="1" readingOrder="1"/>
    </xf>
    <xf numFmtId="0" fontId="75" fillId="3" borderId="116" xfId="0" applyFont="1" applyFill="1" applyBorder="1" applyAlignment="1">
      <alignment horizontal="left" vertical="center" wrapText="1" readingOrder="1"/>
    </xf>
    <xf numFmtId="0" fontId="71" fillId="0" borderId="0" xfId="0" applyFont="1"/>
    <xf numFmtId="0" fontId="75" fillId="3" borderId="116" xfId="0" applyFont="1" applyFill="1" applyBorder="1" applyAlignment="1">
      <alignment horizontal="left" vertical="center"/>
    </xf>
    <xf numFmtId="0" fontId="75" fillId="3" borderId="116" xfId="0" applyFont="1" applyFill="1" applyBorder="1" applyAlignment="1">
      <alignment vertical="center" wrapText="1"/>
    </xf>
    <xf numFmtId="0" fontId="75" fillId="3" borderId="116" xfId="0" applyFont="1" applyFill="1" applyBorder="1" applyAlignment="1">
      <alignment vertical="center" wrapText="1" readingOrder="1"/>
    </xf>
    <xf numFmtId="0" fontId="75" fillId="3" borderId="116" xfId="0" applyFont="1" applyFill="1" applyBorder="1" applyAlignment="1">
      <alignment vertical="center"/>
    </xf>
    <xf numFmtId="0" fontId="75" fillId="3" borderId="116" xfId="0" applyFont="1" applyFill="1" applyBorder="1" applyAlignment="1">
      <alignment horizontal="center" vertical="center"/>
    </xf>
    <xf numFmtId="0" fontId="75" fillId="3" borderId="117" xfId="0" applyFont="1" applyFill="1" applyBorder="1" applyAlignment="1">
      <alignment horizontal="center" vertical="center" wrapText="1" readingOrder="1"/>
    </xf>
    <xf numFmtId="0" fontId="75" fillId="3" borderId="117" xfId="0" applyFont="1" applyFill="1" applyBorder="1" applyAlignment="1">
      <alignment horizontal="left" vertical="center" wrapText="1"/>
    </xf>
    <xf numFmtId="0" fontId="75" fillId="3" borderId="117"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0" borderId="113" xfId="0" applyFont="1" applyFill="1" applyBorder="1" applyAlignment="1">
      <alignment horizontal="center" vertical="center"/>
    </xf>
    <xf numFmtId="0" fontId="80" fillId="5" borderId="113" xfId="0" applyFont="1" applyFill="1" applyBorder="1" applyAlignment="1">
      <alignment horizontal="center" vertical="center"/>
    </xf>
    <xf numFmtId="0" fontId="80" fillId="5" borderId="113" xfId="0" applyFont="1" applyFill="1" applyBorder="1" applyAlignment="1">
      <alignment vertical="center" wrapText="1"/>
    </xf>
    <xf numFmtId="0" fontId="80" fillId="3" borderId="113" xfId="0" applyFont="1" applyFill="1" applyBorder="1" applyAlignment="1">
      <alignment horizontal="left" vertical="top" wrapText="1"/>
    </xf>
    <xf numFmtId="0" fontId="81" fillId="3" borderId="113" xfId="0" applyFont="1" applyFill="1" applyBorder="1" applyAlignment="1">
      <alignment horizontal="center" vertical="center" wrapText="1"/>
    </xf>
    <xf numFmtId="0" fontId="82" fillId="3" borderId="113" xfId="0" applyFont="1" applyFill="1" applyBorder="1" applyAlignment="1">
      <alignment horizontal="center" vertical="center" wrapText="1"/>
    </xf>
    <xf numFmtId="0" fontId="82" fillId="3" borderId="113" xfId="0" applyFont="1" applyFill="1" applyBorder="1" applyAlignment="1">
      <alignment horizontal="left" vertical="center"/>
    </xf>
    <xf numFmtId="0" fontId="80" fillId="0" borderId="113" xfId="0" applyFont="1" applyBorder="1" applyAlignment="1">
      <alignment vertical="top" wrapText="1"/>
    </xf>
    <xf numFmtId="0" fontId="81" fillId="3" borderId="113" xfId="0" applyFont="1" applyFill="1" applyBorder="1" applyAlignment="1">
      <alignment horizontal="center" vertical="center"/>
    </xf>
    <xf numFmtId="0" fontId="82" fillId="3" borderId="113" xfId="0" applyFont="1" applyFill="1" applyBorder="1" applyAlignment="1">
      <alignment horizontal="center" vertical="center"/>
    </xf>
    <xf numFmtId="0" fontId="80" fillId="3" borderId="113" xfId="0" applyFont="1" applyFill="1" applyBorder="1" applyAlignment="1">
      <alignment horizontal="left" vertical="center" wrapText="1"/>
    </xf>
    <xf numFmtId="0" fontId="80" fillId="0" borderId="113" xfId="0" applyFont="1" applyBorder="1" applyAlignment="1">
      <alignment horizontal="left" vertical="center" wrapText="1"/>
    </xf>
    <xf numFmtId="0" fontId="82" fillId="0" borderId="113"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3" fillId="0" borderId="111" xfId="0" applyFont="1" applyBorder="1" applyAlignment="1">
      <alignment horizontal="center" vertical="center" wrapText="1"/>
    </xf>
    <xf numFmtId="0" fontId="83" fillId="0" borderId="83" xfId="0" applyFont="1" applyBorder="1" applyAlignment="1">
      <alignment horizontal="center" vertical="center" wrapText="1"/>
    </xf>
    <xf numFmtId="0" fontId="84" fillId="0" borderId="81"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2" xfId="0" applyFont="1" applyBorder="1" applyAlignment="1">
      <alignment horizontal="center" vertical="center" wrapText="1"/>
    </xf>
    <xf numFmtId="0" fontId="83" fillId="0" borderId="12" xfId="0" applyFont="1" applyBorder="1" applyAlignment="1">
      <alignment horizontal="center" vertical="center" wrapText="1"/>
    </xf>
    <xf numFmtId="0" fontId="86" fillId="0" borderId="122" xfId="0" applyFont="1" applyBorder="1" applyAlignment="1">
      <alignment wrapText="1"/>
    </xf>
    <xf numFmtId="0" fontId="86" fillId="0" borderId="90" xfId="0" applyFont="1" applyBorder="1" applyAlignment="1">
      <alignment wrapText="1"/>
    </xf>
    <xf numFmtId="0" fontId="85" fillId="0" borderId="90" xfId="0" applyFont="1" applyBorder="1"/>
    <xf numFmtId="0" fontId="85" fillId="0" borderId="90" xfId="0" applyFont="1" applyBorder="1" applyAlignment="1">
      <alignment wrapText="1"/>
    </xf>
    <xf numFmtId="0" fontId="85" fillId="0" borderId="137" xfId="0" applyFont="1" applyBorder="1" applyAlignment="1">
      <alignment wrapText="1"/>
    </xf>
    <xf numFmtId="0" fontId="88" fillId="0" borderId="90" xfId="0" applyFont="1" applyBorder="1"/>
    <xf numFmtId="0" fontId="88" fillId="0" borderId="90" xfId="0" applyFont="1" applyBorder="1" applyAlignment="1">
      <alignment wrapText="1"/>
    </xf>
    <xf numFmtId="0" fontId="0" fillId="0" borderId="45" xfId="0" applyBorder="1" applyAlignment="1">
      <alignment horizontal="center" vertical="center" wrapText="1"/>
    </xf>
    <xf numFmtId="1" fontId="0" fillId="0" borderId="28" xfId="4" applyNumberFormat="1" applyFont="1" applyBorder="1" applyAlignment="1">
      <alignment horizontal="center" vertical="center" wrapText="1"/>
    </xf>
    <xf numFmtId="0" fontId="0" fillId="0" borderId="142" xfId="0" applyBorder="1" applyAlignment="1">
      <alignment horizontal="center" vertical="center" wrapText="1"/>
    </xf>
    <xf numFmtId="0" fontId="85" fillId="0" borderId="35" xfId="0" applyFont="1" applyBorder="1" applyAlignment="1">
      <alignment wrapText="1"/>
    </xf>
    <xf numFmtId="0" fontId="88" fillId="22" borderId="122" xfId="0" applyFont="1" applyFill="1" applyBorder="1" applyAlignment="1">
      <alignment wrapText="1"/>
    </xf>
    <xf numFmtId="0" fontId="85" fillId="0" borderId="23" xfId="0" applyFont="1" applyBorder="1" applyAlignment="1">
      <alignment wrapText="1"/>
    </xf>
    <xf numFmtId="0" fontId="88" fillId="22" borderId="90" xfId="0" applyFont="1" applyFill="1" applyBorder="1" applyAlignment="1">
      <alignment wrapText="1"/>
    </xf>
    <xf numFmtId="0" fontId="85" fillId="0" borderId="47" xfId="0" applyFont="1" applyBorder="1" applyAlignment="1">
      <alignment wrapText="1"/>
    </xf>
    <xf numFmtId="0" fontId="88" fillId="22" borderId="137" xfId="0" applyFont="1" applyFill="1" applyBorder="1" applyAlignment="1">
      <alignment wrapText="1"/>
    </xf>
    <xf numFmtId="0" fontId="85" fillId="0" borderId="124" xfId="0" applyFont="1" applyBorder="1" applyAlignment="1">
      <alignment wrapText="1"/>
    </xf>
    <xf numFmtId="0" fontId="85" fillId="0" borderId="143" xfId="0" applyFont="1" applyBorder="1" applyAlignment="1">
      <alignment wrapText="1"/>
    </xf>
    <xf numFmtId="0" fontId="85" fillId="0" borderId="112" xfId="0" applyFont="1" applyBorder="1" applyAlignment="1">
      <alignment wrapText="1"/>
    </xf>
    <xf numFmtId="0" fontId="86" fillId="0" borderId="35" xfId="0" applyFont="1" applyBorder="1" applyAlignment="1">
      <alignment wrapText="1"/>
    </xf>
    <xf numFmtId="0" fontId="85" fillId="0" borderId="122" xfId="0" applyFont="1" applyBorder="1" applyAlignment="1">
      <alignment wrapText="1"/>
    </xf>
    <xf numFmtId="0" fontId="86" fillId="0" borderId="23" xfId="0" applyFont="1" applyBorder="1" applyAlignment="1">
      <alignment wrapText="1"/>
    </xf>
    <xf numFmtId="0" fontId="86" fillId="0" borderId="47" xfId="0" applyFont="1" applyBorder="1" applyAlignment="1">
      <alignment wrapText="1"/>
    </xf>
    <xf numFmtId="0" fontId="88" fillId="0" borderId="47" xfId="0" applyFont="1" applyBorder="1" applyAlignment="1">
      <alignment wrapText="1"/>
    </xf>
    <xf numFmtId="0" fontId="85" fillId="0" borderId="31" xfId="0" applyFont="1" applyBorder="1" applyAlignment="1">
      <alignment wrapText="1"/>
    </xf>
    <xf numFmtId="0" fontId="85" fillId="0" borderId="28" xfId="0" applyFont="1" applyBorder="1" applyAlignment="1">
      <alignment wrapText="1"/>
    </xf>
    <xf numFmtId="14" fontId="88" fillId="22" borderId="96" xfId="0" applyNumberFormat="1" applyFont="1" applyFill="1" applyBorder="1"/>
    <xf numFmtId="0" fontId="89" fillId="22" borderId="98" xfId="0" applyFont="1" applyFill="1" applyBorder="1"/>
    <xf numFmtId="0" fontId="89" fillId="22" borderId="90" xfId="0" applyFont="1" applyFill="1" applyBorder="1" applyAlignment="1">
      <alignment wrapText="1"/>
    </xf>
    <xf numFmtId="0" fontId="11" fillId="3" borderId="6"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4" fillId="19" borderId="116" xfId="0" applyFont="1" applyFill="1" applyBorder="1" applyAlignment="1">
      <alignment horizontal="center" vertical="center" wrapText="1" readingOrder="1"/>
    </xf>
    <xf numFmtId="0" fontId="73" fillId="3" borderId="116" xfId="0" applyFont="1" applyFill="1" applyBorder="1" applyAlignment="1">
      <alignment horizontal="center" vertical="center" wrapText="1" readingOrder="1"/>
    </xf>
    <xf numFmtId="0" fontId="70" fillId="0" borderId="0" xfId="0" applyFont="1" applyAlignment="1" applyProtection="1">
      <alignment horizontal="center" vertical="center" wrapText="1"/>
      <protection locked="0"/>
    </xf>
    <xf numFmtId="0" fontId="72" fillId="5" borderId="114" xfId="0" applyFont="1" applyFill="1" applyBorder="1" applyAlignment="1" applyProtection="1">
      <alignment horizontal="center" vertical="center" wrapText="1"/>
      <protection locked="0"/>
    </xf>
    <xf numFmtId="0" fontId="72" fillId="5" borderId="115" xfId="0" applyFont="1" applyFill="1" applyBorder="1" applyAlignment="1" applyProtection="1">
      <alignment horizontal="center" vertical="center" wrapText="1"/>
      <protection locked="0"/>
    </xf>
    <xf numFmtId="0" fontId="72" fillId="5"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protection locked="0"/>
    </xf>
    <xf numFmtId="0" fontId="73" fillId="0" borderId="113" xfId="0" applyFont="1" applyBorder="1" applyAlignment="1" applyProtection="1">
      <alignment horizontal="center" vertical="center"/>
      <protection locked="0"/>
    </xf>
    <xf numFmtId="0" fontId="73" fillId="20" borderId="113" xfId="0" applyFont="1" applyFill="1" applyBorder="1" applyAlignment="1" applyProtection="1">
      <alignment horizontal="center" vertical="center"/>
      <protection locked="0"/>
    </xf>
    <xf numFmtId="0" fontId="69" fillId="5" borderId="113" xfId="0" applyFont="1" applyFill="1" applyBorder="1" applyAlignment="1" applyProtection="1">
      <alignment horizontal="center" vertical="center" wrapText="1"/>
      <protection locked="0"/>
    </xf>
    <xf numFmtId="0" fontId="69"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left" vertical="center" wrapText="1"/>
      <protection locked="0"/>
    </xf>
    <xf numFmtId="0" fontId="73" fillId="0" borderId="116" xfId="0" applyFont="1" applyBorder="1" applyAlignment="1">
      <alignment horizontal="left" vertical="center" wrapText="1" readingOrder="1"/>
    </xf>
    <xf numFmtId="0" fontId="73" fillId="0" borderId="116" xfId="0" applyFont="1" applyBorder="1" applyAlignment="1">
      <alignment horizontal="center" vertical="center" wrapText="1" readingOrder="1"/>
    </xf>
    <xf numFmtId="0" fontId="73" fillId="0" borderId="117" xfId="0" applyFont="1" applyBorder="1" applyAlignment="1">
      <alignment horizontal="center" vertical="center" wrapText="1" readingOrder="1"/>
    </xf>
    <xf numFmtId="0" fontId="73" fillId="0" borderId="118" xfId="0" applyFont="1" applyBorder="1" applyAlignment="1">
      <alignment horizontal="center" vertical="center" wrapText="1" readingOrder="1"/>
    </xf>
    <xf numFmtId="0" fontId="73" fillId="0" borderId="119" xfId="0" applyFont="1" applyBorder="1" applyAlignment="1">
      <alignment horizontal="center" vertical="center" wrapText="1" readingOrder="1"/>
    </xf>
    <xf numFmtId="0" fontId="79" fillId="19" borderId="113" xfId="0" applyFont="1" applyFill="1" applyBorder="1" applyAlignment="1">
      <alignment horizontal="center"/>
    </xf>
    <xf numFmtId="0" fontId="77" fillId="0" borderId="0" xfId="0" applyFont="1" applyAlignment="1">
      <alignment horizontal="center" vertical="center" wrapText="1"/>
    </xf>
    <xf numFmtId="0" fontId="80" fillId="20" borderId="113" xfId="0" applyFont="1" applyFill="1" applyBorder="1" applyAlignment="1">
      <alignment horizontal="center" vertical="center" wrapText="1"/>
    </xf>
    <xf numFmtId="0" fontId="80"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3"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85" fillId="0" borderId="28" xfId="0" applyFont="1" applyBorder="1" applyAlignment="1">
      <alignment wrapText="1"/>
    </xf>
    <xf numFmtId="0" fontId="85" fillId="0" borderId="136" xfId="0" applyFont="1" applyBorder="1" applyAlignment="1">
      <alignment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88" fillId="0" borderId="28" xfId="0" applyFont="1" applyBorder="1" applyAlignment="1">
      <alignment wrapText="1"/>
    </xf>
    <xf numFmtId="0" fontId="88" fillId="0" borderId="136" xfId="0" applyFont="1" applyBorder="1" applyAlignment="1">
      <alignment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85" fillId="0" borderId="44" xfId="0" applyFont="1" applyBorder="1" applyAlignment="1">
      <alignment wrapText="1"/>
    </xf>
    <xf numFmtId="0" fontId="87" fillId="0" borderId="44" xfId="0" applyFont="1" applyBorder="1" applyAlignment="1">
      <alignment wrapText="1"/>
    </xf>
    <xf numFmtId="0" fontId="87" fillId="0" borderId="28" xfId="0" applyFont="1" applyBorder="1" applyAlignment="1">
      <alignment wrapText="1"/>
    </xf>
    <xf numFmtId="0" fontId="87" fillId="0" borderId="136" xfId="0" applyFont="1" applyBorder="1" applyAlignment="1">
      <alignment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8" fillId="10" borderId="80"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83"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108" xfId="0" applyFont="1" applyFill="1" applyBorder="1" applyAlignment="1" applyProtection="1">
      <alignment horizontal="center" vertical="center" wrapText="1"/>
      <protection locked="0"/>
    </xf>
    <xf numFmtId="0" fontId="88" fillId="0" borderId="138" xfId="0" applyFont="1" applyBorder="1" applyAlignment="1">
      <alignment wrapText="1"/>
    </xf>
    <xf numFmtId="0" fontId="88" fillId="0" borderId="139" xfId="0" applyFont="1" applyBorder="1" applyAlignment="1">
      <alignment wrapText="1"/>
    </xf>
    <xf numFmtId="0" fontId="88" fillId="0" borderId="140" xfId="0" applyFont="1" applyBorder="1" applyAlignment="1">
      <alignment wrapText="1"/>
    </xf>
    <xf numFmtId="0" fontId="85" fillId="0" borderId="36" xfId="0" applyFont="1" applyBorder="1" applyAlignment="1">
      <alignment wrapText="1"/>
    </xf>
    <xf numFmtId="0" fontId="85" fillId="0" borderId="141" xfId="0" applyFont="1" applyBorder="1" applyAlignment="1">
      <alignment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85" fillId="0" borderId="144" xfId="0" applyFont="1" applyBorder="1" applyAlignment="1">
      <alignment wrapText="1"/>
    </xf>
    <xf numFmtId="0" fontId="27"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90" fillId="0" borderId="44" xfId="0" applyNumberFormat="1" applyFont="1" applyBorder="1" applyAlignment="1">
      <alignment horizontal="center" vertical="center"/>
    </xf>
    <xf numFmtId="0" fontId="90" fillId="0" borderId="28" xfId="0" applyFont="1" applyBorder="1" applyAlignment="1">
      <alignment horizontal="center" vertical="center"/>
    </xf>
    <xf numFmtId="0" fontId="90" fillId="0" borderId="23" xfId="0" applyFont="1" applyBorder="1" applyAlignment="1">
      <alignment horizontal="center" vertical="center"/>
    </xf>
    <xf numFmtId="0" fontId="13" fillId="0" borderId="6" xfId="0" applyFont="1" applyBorder="1" applyAlignment="1">
      <alignment horizontal="left" vertical="center" wrapText="1"/>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0" fillId="0" borderId="6" xfId="0" applyBorder="1" applyAlignment="1">
      <alignment horizontal="left" vertical="center" wrapText="1"/>
    </xf>
    <xf numFmtId="0" fontId="13" fillId="0" borderId="6" xfId="0" applyFont="1" applyBorder="1" applyAlignment="1">
      <alignment horizontal="center" vertical="center"/>
    </xf>
    <xf numFmtId="0" fontId="90" fillId="0" borderId="44" xfId="0" applyFont="1" applyBorder="1" applyAlignment="1">
      <alignment horizontal="center" vertical="center"/>
    </xf>
    <xf numFmtId="0" fontId="85" fillId="0" borderId="6" xfId="0" applyFont="1" applyBorder="1" applyAlignment="1">
      <alignment vertical="center" wrapText="1"/>
    </xf>
    <xf numFmtId="0" fontId="90" fillId="0" borderId="28" xfId="0" applyFont="1" applyBorder="1" applyAlignment="1">
      <alignment vertical="center"/>
    </xf>
    <xf numFmtId="0" fontId="90" fillId="0" borderId="23" xfId="0" applyFont="1" applyBorder="1" applyAlignment="1">
      <alignment vertical="center"/>
    </xf>
    <xf numFmtId="1" fontId="34" fillId="0" borderId="94" xfId="0" applyNumberFormat="1" applyFont="1" applyBorder="1" applyAlignment="1" applyProtection="1">
      <alignment horizontal="center" vertical="center" wrapText="1"/>
      <protection locked="0"/>
    </xf>
    <xf numFmtId="0" fontId="29" fillId="17" borderId="48" xfId="0" applyFont="1" applyFill="1" applyBorder="1" applyAlignment="1">
      <alignment horizontal="center"/>
    </xf>
    <xf numFmtId="0" fontId="29" fillId="17" borderId="49" xfId="0" applyFont="1" applyFill="1" applyBorder="1" applyAlignment="1">
      <alignment horizontal="center"/>
    </xf>
    <xf numFmtId="0" fontId="29" fillId="17" borderId="56"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90" fillId="0" borderId="44" xfId="0" applyFont="1" applyBorder="1" applyAlignment="1">
      <alignment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90" fillId="0" borderId="6" xfId="0" applyNumberFormat="1" applyFont="1" applyBorder="1" applyAlignment="1">
      <alignment horizontal="center" vertical="center"/>
    </xf>
    <xf numFmtId="0" fontId="90" fillId="0" borderId="6" xfId="0" applyFont="1" applyBorder="1" applyAlignment="1">
      <alignment horizontal="center" vertical="center"/>
    </xf>
    <xf numFmtId="0" fontId="90" fillId="0" borderId="6" xfId="0" applyFont="1" applyBorder="1" applyAlignment="1">
      <alignment vertical="center" wrapText="1"/>
    </xf>
    <xf numFmtId="0" fontId="90" fillId="0" borderId="6" xfId="0" applyFont="1" applyBorder="1" applyAlignment="1">
      <alignment vertical="center"/>
    </xf>
    <xf numFmtId="1" fontId="34" fillId="11" borderId="93" xfId="0" applyNumberFormat="1" applyFont="1" applyFill="1" applyBorder="1" applyAlignment="1" applyProtection="1">
      <alignment horizontal="center" vertical="center" wrapText="1"/>
      <protection locked="0"/>
    </xf>
    <xf numFmtId="14" fontId="90" fillId="0" borderId="6" xfId="0" applyNumberFormat="1" applyFont="1" applyBorder="1" applyAlignment="1">
      <alignment vertical="center"/>
    </xf>
    <xf numFmtId="0" fontId="13" fillId="0" borderId="6" xfId="0" applyFont="1" applyBorder="1" applyAlignment="1">
      <alignment horizontal="center" vertical="center" wrapText="1"/>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85" fillId="0" borderId="6" xfId="0" applyFont="1" applyBorder="1" applyAlignment="1">
      <alignment horizontal="left" vertical="center" wrapText="1"/>
    </xf>
    <xf numFmtId="0" fontId="90" fillId="0" borderId="44" xfId="0" applyFont="1" applyBorder="1" applyAlignment="1">
      <alignment horizontal="left" vertical="center" wrapText="1"/>
    </xf>
    <xf numFmtId="0" fontId="90" fillId="0" borderId="28" xfId="0" applyFont="1" applyBorder="1" applyAlignment="1">
      <alignment horizontal="left" vertical="center" wrapText="1"/>
    </xf>
    <xf numFmtId="0" fontId="90" fillId="0" borderId="144" xfId="0" applyFont="1" applyBorder="1" applyAlignment="1">
      <alignment horizontal="left" vertical="center" wrapText="1"/>
    </xf>
    <xf numFmtId="0" fontId="90" fillId="0" borderId="6" xfId="0" applyFont="1" applyBorder="1" applyAlignment="1">
      <alignment horizontal="left" vertical="center" wrapText="1"/>
    </xf>
    <xf numFmtId="0" fontId="90" fillId="0" borderId="145" xfId="0" applyFont="1" applyBorder="1" applyAlignment="1">
      <alignment horizontal="left" vertical="center" wrapText="1"/>
    </xf>
    <xf numFmtId="0" fontId="90" fillId="0" borderId="142" xfId="0" applyFont="1" applyBorder="1" applyAlignment="1">
      <alignment horizontal="left" vertical="center" wrapText="1"/>
    </xf>
    <xf numFmtId="0" fontId="90" fillId="0" borderId="146" xfId="0" applyFont="1" applyBorder="1" applyAlignment="1">
      <alignment horizontal="lef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7" tint="0.59996337778862885"/>
        </patternFill>
      </fill>
    </dxf>
    <dxf>
      <font>
        <color auto="1"/>
      </font>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92D050"/>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theme="7" tint="0.59996337778862885"/>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1724025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1698048</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1004455</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1724025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1857375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CastelS/OneDrive%20-%20Consejo%20Superior%20de%20la%20Judicatura/1_CALIDAD%20_2023/03-Mapa_Riesgos/MR%20finales%20-%202023/Matriz%20de%20Riesgos%20Asistencia%20Legal%20Integr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Users/YCastelS/OneDrive%20-%20Consejo%20Superior%20de%20la%20Judicatura/1_CALIDAD%20_2023/03-Mapa_Riesgos/MR%20finales%20-%202023/Matriz%20de%20Riesgos%20Asistencia%20Legal%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40">
          <cell r="J40" t="str">
            <v xml:space="preserve">Si el hecho llegara a presentarse, tendría medianas consecuencias o efectos sobre la entidad.
</v>
          </cell>
        </row>
        <row r="41">
          <cell r="J41"/>
        </row>
        <row r="42">
          <cell r="J42"/>
        </row>
        <row r="43">
          <cell r="J43"/>
        </row>
        <row r="44">
          <cell r="J44"/>
        </row>
        <row r="45">
          <cell r="J45"/>
        </row>
        <row r="46">
          <cell r="J46"/>
        </row>
        <row r="47">
          <cell r="J47"/>
        </row>
        <row r="48">
          <cell r="J48"/>
        </row>
        <row r="49">
          <cell r="J4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90" zoomScaleNormal="90" workbookViewId="0">
      <selection activeCell="C11" sqref="C11:I11"/>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03"/>
      <c r="B1" s="303"/>
      <c r="C1" s="303"/>
      <c r="D1" s="303"/>
      <c r="E1" s="303"/>
      <c r="F1" s="303"/>
    </row>
    <row r="5" spans="1:9">
      <c r="D5" s="15"/>
      <c r="E5" s="15"/>
      <c r="F5" s="15"/>
      <c r="G5" s="15"/>
      <c r="H5" s="15"/>
    </row>
    <row r="6" spans="1:9">
      <c r="D6" s="15"/>
      <c r="E6" s="15"/>
      <c r="F6" s="15"/>
      <c r="G6" s="15"/>
      <c r="H6" s="15"/>
    </row>
    <row r="7" spans="1:9" ht="33.75">
      <c r="A7" s="304" t="s">
        <v>0</v>
      </c>
      <c r="B7" s="304"/>
      <c r="C7" s="304"/>
      <c r="D7" s="304"/>
      <c r="E7" s="304"/>
      <c r="F7" s="304"/>
      <c r="G7" s="304"/>
      <c r="H7" s="304"/>
      <c r="I7" s="304"/>
    </row>
    <row r="9" spans="1:9" s="7" customFormat="1" ht="81.75" customHeight="1">
      <c r="A9" s="8" t="s">
        <v>1</v>
      </c>
      <c r="B9" s="305" t="s">
        <v>510</v>
      </c>
      <c r="C9" s="305"/>
      <c r="D9" s="305"/>
      <c r="E9" s="305"/>
      <c r="F9" s="305"/>
      <c r="G9" s="305"/>
      <c r="H9" s="305"/>
      <c r="I9" s="305"/>
    </row>
    <row r="10" spans="1:9" s="7" customFormat="1" ht="16.899999999999999" customHeight="1">
      <c r="A10" s="13"/>
      <c r="B10" s="14"/>
      <c r="C10" s="14"/>
      <c r="D10" s="13"/>
      <c r="E10" s="12"/>
    </row>
    <row r="11" spans="1:9" s="7" customFormat="1" ht="84" customHeight="1">
      <c r="A11" s="8" t="s">
        <v>2</v>
      </c>
      <c r="B11" s="9" t="s">
        <v>3</v>
      </c>
      <c r="C11" s="302" t="s">
        <v>4</v>
      </c>
      <c r="D11" s="302"/>
      <c r="E11" s="302"/>
      <c r="F11" s="302"/>
      <c r="G11" s="302"/>
      <c r="H11" s="302"/>
      <c r="I11" s="302"/>
    </row>
    <row r="12" spans="1:9" ht="32.25" customHeight="1">
      <c r="A12" s="11"/>
    </row>
    <row r="13" spans="1:9" ht="32.25" customHeight="1">
      <c r="A13" s="10" t="s">
        <v>5</v>
      </c>
      <c r="B13" s="301"/>
      <c r="C13" s="301"/>
      <c r="D13" s="301"/>
      <c r="E13" s="301"/>
      <c r="F13" s="301"/>
      <c r="G13" s="301"/>
      <c r="H13" s="301"/>
      <c r="I13" s="301"/>
    </row>
    <row r="14" spans="1:9" s="7" customFormat="1" ht="69" customHeight="1">
      <c r="A14" s="10" t="s">
        <v>7</v>
      </c>
      <c r="B14" s="302"/>
      <c r="C14" s="302"/>
      <c r="D14" s="302"/>
      <c r="E14" s="302"/>
      <c r="F14" s="302"/>
      <c r="G14" s="302"/>
      <c r="H14" s="302"/>
      <c r="I14" s="302"/>
    </row>
    <row r="15" spans="1:9" s="7" customFormat="1" ht="54" customHeight="1">
      <c r="A15" s="10" t="s">
        <v>8</v>
      </c>
      <c r="B15" s="302" t="s">
        <v>6</v>
      </c>
      <c r="C15" s="302"/>
      <c r="D15" s="302"/>
      <c r="E15" s="302"/>
      <c r="F15" s="302"/>
      <c r="G15" s="302"/>
      <c r="H15" s="302"/>
      <c r="I15" s="302"/>
    </row>
    <row r="16" spans="1:9" s="7" customFormat="1" ht="54" customHeight="1">
      <c r="A16" s="8" t="s">
        <v>9</v>
      </c>
      <c r="B16" s="302"/>
      <c r="C16" s="302"/>
      <c r="D16" s="302"/>
      <c r="E16" s="302"/>
      <c r="F16" s="302"/>
      <c r="G16" s="302"/>
      <c r="H16" s="302"/>
      <c r="I16" s="302"/>
    </row>
    <row r="18" spans="1:9" s="7" customFormat="1" ht="54.75" customHeight="1">
      <c r="A18" s="8" t="s">
        <v>10</v>
      </c>
      <c r="B18" s="300">
        <v>44708</v>
      </c>
      <c r="C18" s="300"/>
      <c r="D18" s="300"/>
      <c r="E18" s="300"/>
      <c r="F18" s="300"/>
      <c r="G18" s="300"/>
      <c r="H18" s="300"/>
      <c r="I18" s="300"/>
    </row>
    <row r="21" spans="1:9">
      <c r="B21" s="264" t="s">
        <v>11</v>
      </c>
      <c r="C21" s="265" t="s">
        <v>12</v>
      </c>
      <c r="D21" s="265" t="s">
        <v>13</v>
      </c>
      <c r="E21" s="265" t="s">
        <v>14</v>
      </c>
    </row>
    <row r="22" spans="1:9">
      <c r="B22" s="266" t="s">
        <v>15</v>
      </c>
      <c r="C22" s="267" t="s">
        <v>16</v>
      </c>
      <c r="D22" s="267" t="s">
        <v>17</v>
      </c>
      <c r="E22" s="267" t="s">
        <v>18</v>
      </c>
    </row>
    <row r="23" spans="1:9">
      <c r="B23" s="268" t="s">
        <v>19</v>
      </c>
      <c r="C23" s="269" t="s">
        <v>10</v>
      </c>
      <c r="D23" s="269" t="s">
        <v>10</v>
      </c>
      <c r="E23" s="269" t="s">
        <v>10</v>
      </c>
    </row>
    <row r="24" spans="1:9">
      <c r="B24" s="266">
        <v>1</v>
      </c>
      <c r="C24" s="267" t="s">
        <v>20</v>
      </c>
      <c r="D24" s="267" t="s">
        <v>21</v>
      </c>
      <c r="E24" s="267"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06" t="s">
        <v>23</v>
      </c>
      <c r="C2" s="306"/>
      <c r="D2" s="306"/>
      <c r="E2" s="306"/>
      <c r="F2" s="306"/>
      <c r="G2" s="306"/>
      <c r="H2" s="306"/>
      <c r="I2" s="306"/>
      <c r="J2" s="306"/>
    </row>
    <row r="3" spans="2:10" ht="15.75" thickBot="1"/>
    <row r="4" spans="2:10">
      <c r="B4" s="307" t="s">
        <v>24</v>
      </c>
      <c r="C4" s="308"/>
      <c r="D4" s="308"/>
      <c r="E4" s="308"/>
      <c r="F4" s="308"/>
      <c r="G4" s="308"/>
      <c r="H4" s="308"/>
      <c r="I4" s="308"/>
      <c r="J4" s="309"/>
    </row>
    <row r="5" spans="2:10">
      <c r="B5" s="310"/>
      <c r="C5" s="311"/>
      <c r="D5" s="311"/>
      <c r="E5" s="311"/>
      <c r="F5" s="311"/>
      <c r="G5" s="311"/>
      <c r="H5" s="311"/>
      <c r="I5" s="311"/>
      <c r="J5" s="312"/>
    </row>
    <row r="6" spans="2:10">
      <c r="B6" s="310"/>
      <c r="C6" s="311"/>
      <c r="D6" s="311"/>
      <c r="E6" s="311"/>
      <c r="F6" s="311"/>
      <c r="G6" s="311"/>
      <c r="H6" s="311"/>
      <c r="I6" s="311"/>
      <c r="J6" s="312"/>
    </row>
    <row r="7" spans="2:10" ht="15.75" thickBot="1">
      <c r="B7" s="313"/>
      <c r="C7" s="314"/>
      <c r="D7" s="314"/>
      <c r="E7" s="314"/>
      <c r="F7" s="314"/>
      <c r="G7" s="314"/>
      <c r="H7" s="314"/>
      <c r="I7" s="314"/>
      <c r="J7" s="315"/>
    </row>
    <row r="9" spans="2:10">
      <c r="B9" s="316" t="s">
        <v>25</v>
      </c>
      <c r="C9" s="317"/>
      <c r="D9" s="317"/>
      <c r="E9" s="317"/>
      <c r="F9" s="317"/>
      <c r="G9" s="317"/>
      <c r="H9" s="317"/>
      <c r="I9" s="317"/>
      <c r="J9" s="318"/>
    </row>
    <row r="10" spans="2:10">
      <c r="B10" s="319"/>
      <c r="C10" s="311"/>
      <c r="D10" s="311"/>
      <c r="E10" s="311"/>
      <c r="F10" s="311"/>
      <c r="G10" s="311"/>
      <c r="H10" s="311"/>
      <c r="I10" s="311"/>
      <c r="J10" s="320"/>
    </row>
    <row r="11" spans="2:10">
      <c r="B11" s="319"/>
      <c r="C11" s="311"/>
      <c r="D11" s="311"/>
      <c r="E11" s="311"/>
      <c r="F11" s="311"/>
      <c r="G11" s="311"/>
      <c r="H11" s="311"/>
      <c r="I11" s="311"/>
      <c r="J11" s="320"/>
    </row>
    <row r="12" spans="2:10">
      <c r="B12" s="319"/>
      <c r="C12" s="311"/>
      <c r="D12" s="311"/>
      <c r="E12" s="311"/>
      <c r="F12" s="311"/>
      <c r="G12" s="311"/>
      <c r="H12" s="311"/>
      <c r="I12" s="311"/>
      <c r="J12" s="320"/>
    </row>
    <row r="13" spans="2:10">
      <c r="B13" s="319"/>
      <c r="C13" s="311"/>
      <c r="D13" s="311"/>
      <c r="E13" s="311"/>
      <c r="F13" s="311"/>
      <c r="G13" s="311"/>
      <c r="H13" s="311"/>
      <c r="I13" s="311"/>
      <c r="J13" s="320"/>
    </row>
    <row r="14" spans="2:10">
      <c r="B14" s="319"/>
      <c r="C14" s="311"/>
      <c r="D14" s="311"/>
      <c r="E14" s="311"/>
      <c r="F14" s="311"/>
      <c r="G14" s="311"/>
      <c r="H14" s="311"/>
      <c r="I14" s="311"/>
      <c r="J14" s="320"/>
    </row>
    <row r="15" spans="2:10">
      <c r="B15" s="321"/>
      <c r="C15" s="322"/>
      <c r="D15" s="322"/>
      <c r="E15" s="322"/>
      <c r="F15" s="322"/>
      <c r="G15" s="322"/>
      <c r="H15" s="322"/>
      <c r="I15" s="322"/>
      <c r="J15" s="323"/>
    </row>
    <row r="17" spans="2:10">
      <c r="B17" s="316" t="s">
        <v>26</v>
      </c>
      <c r="C17" s="317"/>
      <c r="D17" s="317"/>
      <c r="E17" s="317"/>
      <c r="F17" s="317"/>
      <c r="G17" s="317"/>
      <c r="H17" s="317"/>
      <c r="I17" s="317"/>
      <c r="J17" s="318"/>
    </row>
    <row r="18" spans="2:10">
      <c r="B18" s="319"/>
      <c r="C18" s="311"/>
      <c r="D18" s="311"/>
      <c r="E18" s="311"/>
      <c r="F18" s="311"/>
      <c r="G18" s="311"/>
      <c r="H18" s="311"/>
      <c r="I18" s="311"/>
      <c r="J18" s="320"/>
    </row>
    <row r="19" spans="2:10">
      <c r="B19" s="319"/>
      <c r="C19" s="311"/>
      <c r="D19" s="311"/>
      <c r="E19" s="311"/>
      <c r="F19" s="311"/>
      <c r="G19" s="311"/>
      <c r="H19" s="311"/>
      <c r="I19" s="311"/>
      <c r="J19" s="320"/>
    </row>
    <row r="20" spans="2:10">
      <c r="B20" s="321"/>
      <c r="C20" s="322"/>
      <c r="D20" s="322"/>
      <c r="E20" s="322"/>
      <c r="F20" s="322"/>
      <c r="G20" s="322"/>
      <c r="H20" s="322"/>
      <c r="I20" s="322"/>
      <c r="J20" s="323"/>
    </row>
    <row r="22" spans="2:10">
      <c r="B22" s="316" t="s">
        <v>27</v>
      </c>
      <c r="C22" s="317"/>
      <c r="D22" s="317"/>
      <c r="E22" s="317"/>
      <c r="F22" s="317"/>
      <c r="G22" s="317"/>
      <c r="H22" s="317"/>
      <c r="I22" s="317"/>
      <c r="J22" s="318"/>
    </row>
    <row r="23" spans="2:10">
      <c r="B23" s="319"/>
      <c r="C23" s="311"/>
      <c r="D23" s="311"/>
      <c r="E23" s="311"/>
      <c r="F23" s="311"/>
      <c r="G23" s="311"/>
      <c r="H23" s="311"/>
      <c r="I23" s="311"/>
      <c r="J23" s="320"/>
    </row>
    <row r="24" spans="2:10">
      <c r="B24" s="319"/>
      <c r="C24" s="311"/>
      <c r="D24" s="311"/>
      <c r="E24" s="311"/>
      <c r="F24" s="311"/>
      <c r="G24" s="311"/>
      <c r="H24" s="311"/>
      <c r="I24" s="311"/>
      <c r="J24" s="320"/>
    </row>
    <row r="25" spans="2:10">
      <c r="B25" s="319"/>
      <c r="C25" s="311"/>
      <c r="D25" s="311"/>
      <c r="E25" s="311"/>
      <c r="F25" s="311"/>
      <c r="G25" s="311"/>
      <c r="H25" s="311"/>
      <c r="I25" s="311"/>
      <c r="J25" s="320"/>
    </row>
    <row r="26" spans="2:10">
      <c r="B26" s="319"/>
      <c r="C26" s="311"/>
      <c r="D26" s="311"/>
      <c r="E26" s="311"/>
      <c r="F26" s="311"/>
      <c r="G26" s="311"/>
      <c r="H26" s="311"/>
      <c r="I26" s="311"/>
      <c r="J26" s="320"/>
    </row>
    <row r="27" spans="2:10">
      <c r="B27" s="319"/>
      <c r="C27" s="311"/>
      <c r="D27" s="311"/>
      <c r="E27" s="311"/>
      <c r="F27" s="311"/>
      <c r="G27" s="311"/>
      <c r="H27" s="311"/>
      <c r="I27" s="311"/>
      <c r="J27" s="320"/>
    </row>
    <row r="28" spans="2:10">
      <c r="B28" s="319"/>
      <c r="C28" s="311"/>
      <c r="D28" s="311"/>
      <c r="E28" s="311"/>
      <c r="F28" s="311"/>
      <c r="G28" s="311"/>
      <c r="H28" s="311"/>
      <c r="I28" s="311"/>
      <c r="J28" s="320"/>
    </row>
    <row r="29" spans="2:10">
      <c r="B29" s="319"/>
      <c r="C29" s="311"/>
      <c r="D29" s="311"/>
      <c r="E29" s="311"/>
      <c r="F29" s="311"/>
      <c r="G29" s="311"/>
      <c r="H29" s="311"/>
      <c r="I29" s="311"/>
      <c r="J29" s="320"/>
    </row>
    <row r="30" spans="2:10">
      <c r="B30" s="321"/>
      <c r="C30" s="322"/>
      <c r="D30" s="322"/>
      <c r="E30" s="322"/>
      <c r="F30" s="322"/>
      <c r="G30" s="322"/>
      <c r="H30" s="322"/>
      <c r="I30" s="322"/>
      <c r="J30" s="32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55" zoomScaleNormal="55" workbookViewId="0">
      <selection activeCell="B2" sqref="B2:C2"/>
    </sheetView>
  </sheetViews>
  <sheetFormatPr baseColWidth="10" defaultColWidth="10.42578125" defaultRowHeight="14.25"/>
  <cols>
    <col min="1" max="1" width="53.28515625" style="236" customWidth="1"/>
    <col min="2" max="2" width="15.42578125" style="237" customWidth="1"/>
    <col min="3" max="3" width="72.140625" style="204" customWidth="1"/>
    <col min="4" max="4" width="24.140625" style="237" customWidth="1"/>
    <col min="5" max="5" width="55.85546875" style="204" customWidth="1"/>
    <col min="6" max="6" width="4.7109375" style="204" customWidth="1"/>
    <col min="7" max="16384" width="10.42578125" style="204"/>
  </cols>
  <sheetData>
    <row r="1" spans="1:8" ht="80.099999999999994" customHeight="1">
      <c r="A1" s="202"/>
      <c r="B1" s="326" t="s">
        <v>28</v>
      </c>
      <c r="C1" s="326"/>
      <c r="D1" s="326"/>
      <c r="E1" s="202"/>
      <c r="F1" s="203"/>
      <c r="G1" s="203"/>
      <c r="H1" s="203"/>
    </row>
    <row r="2" spans="1:8" ht="54.75" customHeight="1">
      <c r="A2" s="205" t="s">
        <v>29</v>
      </c>
      <c r="B2" s="327" t="s">
        <v>509</v>
      </c>
      <c r="C2" s="328"/>
      <c r="D2" s="206" t="s">
        <v>30</v>
      </c>
      <c r="E2" s="207" t="s">
        <v>4</v>
      </c>
    </row>
    <row r="3" spans="1:8" ht="16.7" customHeight="1">
      <c r="A3" s="208"/>
      <c r="B3" s="209"/>
      <c r="C3" s="209"/>
      <c r="D3" s="210"/>
      <c r="E3" s="209"/>
    </row>
    <row r="4" spans="1:8" ht="54.75" customHeight="1">
      <c r="A4" s="205" t="s">
        <v>31</v>
      </c>
      <c r="B4" s="329"/>
      <c r="C4" s="330"/>
      <c r="D4" s="330"/>
      <c r="E4" s="330"/>
    </row>
    <row r="5" spans="1:8" ht="13.35" customHeight="1">
      <c r="A5" s="211"/>
      <c r="B5" s="212"/>
      <c r="D5" s="210"/>
      <c r="E5" s="210"/>
    </row>
    <row r="6" spans="1:8" ht="21" customHeight="1">
      <c r="A6" s="331" t="s">
        <v>32</v>
      </c>
      <c r="B6" s="332" t="s">
        <v>33</v>
      </c>
      <c r="C6" s="332"/>
      <c r="D6" s="332" t="s">
        <v>34</v>
      </c>
      <c r="E6" s="332"/>
    </row>
    <row r="7" spans="1:8" ht="115.5" customHeight="1">
      <c r="A7" s="331"/>
      <c r="B7" s="333" t="s">
        <v>35</v>
      </c>
      <c r="C7" s="334"/>
      <c r="D7" s="335" t="s">
        <v>36</v>
      </c>
      <c r="E7" s="335"/>
    </row>
    <row r="8" spans="1:8" ht="21" customHeight="1">
      <c r="A8" s="211"/>
      <c r="B8" s="212"/>
      <c r="D8" s="210"/>
      <c r="E8" s="210"/>
    </row>
    <row r="9" spans="1:8" ht="20.100000000000001" customHeight="1">
      <c r="A9" s="324" t="s">
        <v>37</v>
      </c>
      <c r="B9" s="324"/>
      <c r="C9" s="324"/>
      <c r="D9" s="324"/>
      <c r="E9" s="324"/>
    </row>
    <row r="10" spans="1:8" ht="20.100000000000001" customHeight="1">
      <c r="A10" s="213" t="s">
        <v>38</v>
      </c>
      <c r="B10" s="213" t="s">
        <v>39</v>
      </c>
      <c r="C10" s="213" t="s">
        <v>40</v>
      </c>
      <c r="D10" s="213" t="s">
        <v>41</v>
      </c>
      <c r="E10" s="213" t="s">
        <v>42</v>
      </c>
    </row>
    <row r="11" spans="1:8" s="217" customFormat="1" ht="118.5" customHeight="1">
      <c r="A11" s="325" t="s">
        <v>43</v>
      </c>
      <c r="B11" s="214">
        <v>1</v>
      </c>
      <c r="C11" s="215" t="s">
        <v>44</v>
      </c>
      <c r="D11" s="216">
        <v>1</v>
      </c>
      <c r="E11" s="215" t="s">
        <v>45</v>
      </c>
    </row>
    <row r="12" spans="1:8" s="217" customFormat="1" ht="113.25" customHeight="1">
      <c r="A12" s="325"/>
      <c r="B12" s="214">
        <v>2</v>
      </c>
      <c r="C12" s="215" t="s">
        <v>46</v>
      </c>
      <c r="D12" s="216"/>
      <c r="E12" s="215"/>
    </row>
    <row r="13" spans="1:8" ht="80.099999999999994" customHeight="1">
      <c r="A13" s="336" t="s">
        <v>47</v>
      </c>
      <c r="B13" s="218">
        <v>3</v>
      </c>
      <c r="C13" s="219" t="s">
        <v>48</v>
      </c>
      <c r="D13" s="218">
        <v>2</v>
      </c>
      <c r="E13" s="219" t="s">
        <v>49</v>
      </c>
    </row>
    <row r="14" spans="1:8" ht="80.099999999999994" customHeight="1">
      <c r="A14" s="336"/>
      <c r="B14" s="218">
        <v>4</v>
      </c>
      <c r="C14" s="219" t="s">
        <v>50</v>
      </c>
      <c r="D14" s="218"/>
      <c r="E14" s="219"/>
    </row>
    <row r="15" spans="1:8" ht="80.099999999999994" customHeight="1">
      <c r="A15" s="336"/>
      <c r="B15" s="218">
        <v>5</v>
      </c>
      <c r="C15" s="219" t="s">
        <v>51</v>
      </c>
      <c r="D15" s="218"/>
      <c r="E15" s="219"/>
    </row>
    <row r="16" spans="1:8" ht="80.099999999999994" customHeight="1">
      <c r="A16" s="337" t="s">
        <v>52</v>
      </c>
      <c r="B16" s="218">
        <v>6</v>
      </c>
      <c r="C16" s="219" t="s">
        <v>53</v>
      </c>
      <c r="D16" s="218">
        <v>3</v>
      </c>
      <c r="E16" s="215" t="s">
        <v>54</v>
      </c>
    </row>
    <row r="17" spans="1:10" ht="80.099999999999994" customHeight="1">
      <c r="A17" s="337"/>
      <c r="B17" s="218">
        <v>7</v>
      </c>
      <c r="C17" s="219" t="s">
        <v>55</v>
      </c>
      <c r="D17" s="218">
        <v>4</v>
      </c>
      <c r="E17" s="215" t="s">
        <v>56</v>
      </c>
    </row>
    <row r="18" spans="1:10" ht="80.099999999999994" customHeight="1">
      <c r="A18" s="337"/>
      <c r="B18" s="218">
        <v>8</v>
      </c>
      <c r="C18" s="219" t="s">
        <v>57</v>
      </c>
      <c r="D18" s="218"/>
      <c r="E18" s="220"/>
    </row>
    <row r="19" spans="1:10" ht="80.099999999999994" customHeight="1">
      <c r="A19" s="337"/>
      <c r="B19" s="218">
        <v>9</v>
      </c>
      <c r="C19" s="219" t="s">
        <v>58</v>
      </c>
      <c r="D19" s="218"/>
      <c r="E19" s="219"/>
    </row>
    <row r="20" spans="1:10" ht="80.099999999999994" customHeight="1">
      <c r="A20" s="337"/>
      <c r="B20" s="218">
        <v>10</v>
      </c>
      <c r="C20" s="219" t="s">
        <v>59</v>
      </c>
      <c r="D20" s="218"/>
      <c r="E20" s="215"/>
      <c r="J20" s="221"/>
    </row>
    <row r="21" spans="1:10" ht="80.099999999999994" customHeight="1">
      <c r="A21" s="337"/>
      <c r="B21" s="218">
        <v>11</v>
      </c>
      <c r="C21" s="219" t="s">
        <v>60</v>
      </c>
      <c r="D21" s="218"/>
      <c r="E21" s="219"/>
      <c r="J21" s="221"/>
    </row>
    <row r="22" spans="1:10" ht="80.099999999999994" customHeight="1">
      <c r="A22" s="337"/>
      <c r="B22" s="218">
        <v>12</v>
      </c>
      <c r="C22" s="219" t="s">
        <v>61</v>
      </c>
      <c r="D22" s="218"/>
      <c r="E22" s="219"/>
      <c r="J22" s="221"/>
    </row>
    <row r="23" spans="1:10" ht="80.099999999999994" customHeight="1">
      <c r="A23" s="337" t="s">
        <v>62</v>
      </c>
      <c r="B23" s="218">
        <v>13</v>
      </c>
      <c r="C23" s="215" t="s">
        <v>63</v>
      </c>
      <c r="D23" s="214">
        <v>5</v>
      </c>
      <c r="E23" s="215" t="s">
        <v>64</v>
      </c>
    </row>
    <row r="24" spans="1:10" ht="80.099999999999994" customHeight="1">
      <c r="A24" s="337"/>
      <c r="B24" s="218">
        <v>14</v>
      </c>
      <c r="C24" s="215" t="s">
        <v>65</v>
      </c>
      <c r="D24" s="214">
        <v>6</v>
      </c>
      <c r="E24" s="215" t="s">
        <v>66</v>
      </c>
    </row>
    <row r="25" spans="1:10" ht="80.099999999999994" customHeight="1">
      <c r="A25" s="337"/>
      <c r="B25" s="218">
        <v>15</v>
      </c>
      <c r="C25" s="215" t="s">
        <v>67</v>
      </c>
      <c r="D25" s="214">
        <v>7</v>
      </c>
      <c r="E25" s="215" t="s">
        <v>68</v>
      </c>
    </row>
    <row r="26" spans="1:10" ht="80.099999999999994" customHeight="1">
      <c r="A26" s="337"/>
      <c r="B26" s="218">
        <v>16</v>
      </c>
      <c r="C26" s="215" t="s">
        <v>69</v>
      </c>
      <c r="D26" s="214"/>
      <c r="E26" s="215"/>
    </row>
    <row r="27" spans="1:10" ht="174.6" customHeight="1">
      <c r="A27" s="222" t="s">
        <v>70</v>
      </c>
      <c r="B27" s="218">
        <v>17</v>
      </c>
      <c r="C27" s="215" t="s">
        <v>71</v>
      </c>
      <c r="D27" s="214">
        <v>8</v>
      </c>
      <c r="E27" s="215" t="s">
        <v>72</v>
      </c>
    </row>
    <row r="28" spans="1:10" ht="48.75" customHeight="1">
      <c r="A28" s="337" t="s">
        <v>73</v>
      </c>
      <c r="B28" s="218">
        <v>18</v>
      </c>
      <c r="C28" s="223" t="s">
        <v>74</v>
      </c>
      <c r="D28" s="218"/>
      <c r="E28" s="219"/>
    </row>
    <row r="29" spans="1:10" ht="87" customHeight="1">
      <c r="A29" s="337"/>
      <c r="B29" s="218">
        <v>19</v>
      </c>
      <c r="C29" s="223" t="s">
        <v>75</v>
      </c>
      <c r="D29" s="218"/>
      <c r="E29" s="219"/>
    </row>
    <row r="30" spans="1:10" ht="20.100000000000001" customHeight="1">
      <c r="A30" s="324" t="s">
        <v>76</v>
      </c>
      <c r="B30" s="324"/>
      <c r="C30" s="324"/>
      <c r="D30" s="324"/>
      <c r="E30" s="324"/>
    </row>
    <row r="31" spans="1:10" ht="20.100000000000001" customHeight="1">
      <c r="A31" s="213" t="s">
        <v>38</v>
      </c>
      <c r="B31" s="213" t="s">
        <v>39</v>
      </c>
      <c r="C31" s="213" t="s">
        <v>77</v>
      </c>
      <c r="D31" s="213" t="s">
        <v>41</v>
      </c>
      <c r="E31" s="213" t="s">
        <v>78</v>
      </c>
    </row>
    <row r="32" spans="1:10" ht="98.45" customHeight="1">
      <c r="A32" s="337" t="s">
        <v>79</v>
      </c>
      <c r="B32" s="214">
        <v>1</v>
      </c>
      <c r="C32" s="215" t="s">
        <v>80</v>
      </c>
      <c r="D32" s="214">
        <v>1</v>
      </c>
      <c r="E32" s="215" t="s">
        <v>81</v>
      </c>
    </row>
    <row r="33" spans="1:5" ht="81" customHeight="1">
      <c r="A33" s="337"/>
      <c r="B33" s="214">
        <v>2</v>
      </c>
      <c r="C33" s="215" t="s">
        <v>82</v>
      </c>
      <c r="D33" s="214">
        <v>2</v>
      </c>
      <c r="E33" s="215" t="s">
        <v>83</v>
      </c>
    </row>
    <row r="34" spans="1:5" ht="92.1" customHeight="1">
      <c r="A34" s="337"/>
      <c r="B34" s="214"/>
      <c r="C34" s="215"/>
      <c r="D34" s="214">
        <v>3</v>
      </c>
      <c r="E34" s="215" t="s">
        <v>84</v>
      </c>
    </row>
    <row r="35" spans="1:5" ht="68.25" customHeight="1">
      <c r="A35" s="337"/>
      <c r="B35" s="214"/>
      <c r="C35" s="215"/>
      <c r="D35" s="214">
        <v>4</v>
      </c>
      <c r="E35" s="215" t="s">
        <v>85</v>
      </c>
    </row>
    <row r="36" spans="1:5" ht="68.25" customHeight="1">
      <c r="A36" s="337"/>
      <c r="B36" s="214"/>
      <c r="C36" s="217"/>
      <c r="D36" s="214">
        <v>5</v>
      </c>
      <c r="E36" s="215" t="s">
        <v>86</v>
      </c>
    </row>
    <row r="37" spans="1:5" ht="41.45" customHeight="1">
      <c r="A37" s="337"/>
      <c r="B37" s="214"/>
      <c r="C37" s="223"/>
      <c r="D37" s="214">
        <v>6</v>
      </c>
      <c r="E37" s="215" t="s">
        <v>87</v>
      </c>
    </row>
    <row r="38" spans="1:5" ht="49.5" customHeight="1">
      <c r="A38" s="337"/>
      <c r="B38" s="214"/>
      <c r="C38" s="223"/>
      <c r="D38" s="214">
        <v>7</v>
      </c>
      <c r="E38" s="223" t="s">
        <v>88</v>
      </c>
    </row>
    <row r="39" spans="1:5" ht="49.5" customHeight="1">
      <c r="A39" s="337" t="s">
        <v>89</v>
      </c>
      <c r="B39" s="214">
        <v>3</v>
      </c>
      <c r="C39" s="223" t="s">
        <v>90</v>
      </c>
      <c r="D39" s="214">
        <v>8</v>
      </c>
      <c r="E39" s="223" t="s">
        <v>91</v>
      </c>
    </row>
    <row r="40" spans="1:5" ht="49.5" customHeight="1">
      <c r="A40" s="337"/>
      <c r="B40" s="214"/>
      <c r="C40" s="223"/>
      <c r="D40" s="214">
        <v>9</v>
      </c>
      <c r="E40" s="223" t="s">
        <v>92</v>
      </c>
    </row>
    <row r="41" spans="1:5" s="224" customFormat="1" ht="68.25" customHeight="1">
      <c r="A41" s="337"/>
      <c r="B41" s="214"/>
      <c r="C41" s="223"/>
      <c r="D41" s="214">
        <v>10</v>
      </c>
      <c r="E41" s="223" t="s">
        <v>93</v>
      </c>
    </row>
    <row r="42" spans="1:5" s="224" customFormat="1" ht="78.75" customHeight="1">
      <c r="A42" s="337"/>
      <c r="B42" s="214"/>
      <c r="C42" s="225"/>
      <c r="D42" s="214">
        <v>11</v>
      </c>
      <c r="E42" s="223" t="s">
        <v>94</v>
      </c>
    </row>
    <row r="43" spans="1:5" s="224" customFormat="1" ht="42.75">
      <c r="A43" s="337" t="s">
        <v>95</v>
      </c>
      <c r="B43" s="214">
        <v>4</v>
      </c>
      <c r="C43" s="215" t="s">
        <v>96</v>
      </c>
      <c r="D43" s="214">
        <v>12</v>
      </c>
      <c r="E43" s="226" t="s">
        <v>97</v>
      </c>
    </row>
    <row r="44" spans="1:5" s="224" customFormat="1" ht="55.5" customHeight="1">
      <c r="A44" s="337"/>
      <c r="B44" s="214">
        <v>5</v>
      </c>
      <c r="C44" s="215" t="s">
        <v>98</v>
      </c>
      <c r="D44" s="214"/>
      <c r="E44" s="215"/>
    </row>
    <row r="45" spans="1:5" s="224" customFormat="1" ht="42.75">
      <c r="A45" s="337"/>
      <c r="B45" s="214">
        <v>6</v>
      </c>
      <c r="C45" s="215" t="s">
        <v>99</v>
      </c>
      <c r="D45" s="214">
        <v>13</v>
      </c>
      <c r="E45" s="215" t="s">
        <v>100</v>
      </c>
    </row>
    <row r="46" spans="1:5" s="224" customFormat="1" ht="61.5" customHeight="1">
      <c r="A46" s="337"/>
      <c r="B46" s="214">
        <v>7</v>
      </c>
      <c r="C46" s="215" t="s">
        <v>101</v>
      </c>
      <c r="D46" s="214">
        <v>14</v>
      </c>
      <c r="E46" s="215" t="s">
        <v>102</v>
      </c>
    </row>
    <row r="47" spans="1:5" ht="71.25" customHeight="1">
      <c r="A47" s="337"/>
      <c r="B47" s="214">
        <v>8</v>
      </c>
      <c r="C47" s="226" t="s">
        <v>103</v>
      </c>
      <c r="D47" s="214">
        <v>15</v>
      </c>
      <c r="E47" s="215" t="s">
        <v>104</v>
      </c>
    </row>
    <row r="48" spans="1:5" ht="105" customHeight="1">
      <c r="A48" s="337"/>
      <c r="B48" s="214">
        <v>9</v>
      </c>
      <c r="C48" s="215" t="s">
        <v>105</v>
      </c>
      <c r="D48" s="214">
        <v>16</v>
      </c>
      <c r="E48" s="215" t="s">
        <v>106</v>
      </c>
    </row>
    <row r="49" spans="1:5" ht="75.599999999999994" customHeight="1">
      <c r="A49" s="337" t="s">
        <v>107</v>
      </c>
      <c r="B49" s="214">
        <v>10</v>
      </c>
      <c r="C49" s="215" t="s">
        <v>108</v>
      </c>
      <c r="D49" s="214">
        <v>17</v>
      </c>
      <c r="E49" s="215" t="s">
        <v>109</v>
      </c>
    </row>
    <row r="50" spans="1:5" ht="62.45" customHeight="1">
      <c r="A50" s="337"/>
      <c r="B50" s="214">
        <v>11</v>
      </c>
      <c r="C50" s="215" t="s">
        <v>110</v>
      </c>
      <c r="D50" s="216">
        <v>18</v>
      </c>
      <c r="E50" s="215" t="s">
        <v>111</v>
      </c>
    </row>
    <row r="51" spans="1:5" ht="28.5">
      <c r="A51" s="337"/>
      <c r="B51" s="214">
        <v>12</v>
      </c>
      <c r="C51" s="215" t="s">
        <v>112</v>
      </c>
      <c r="D51" s="216">
        <v>19</v>
      </c>
      <c r="E51" s="215" t="s">
        <v>113</v>
      </c>
    </row>
    <row r="52" spans="1:5" ht="57">
      <c r="A52" s="337" t="s">
        <v>114</v>
      </c>
      <c r="B52" s="214">
        <v>13</v>
      </c>
      <c r="C52" s="215" t="s">
        <v>115</v>
      </c>
      <c r="D52" s="216">
        <v>20</v>
      </c>
      <c r="E52" s="226" t="s">
        <v>116</v>
      </c>
    </row>
    <row r="53" spans="1:5" ht="28.5">
      <c r="A53" s="337"/>
      <c r="B53" s="214">
        <v>14</v>
      </c>
      <c r="C53" s="215" t="s">
        <v>117</v>
      </c>
      <c r="D53" s="216">
        <v>21</v>
      </c>
      <c r="E53" s="226" t="s">
        <v>118</v>
      </c>
    </row>
    <row r="54" spans="1:5" ht="71.25">
      <c r="A54" s="337"/>
      <c r="B54" s="214">
        <v>15</v>
      </c>
      <c r="C54" s="215" t="s">
        <v>119</v>
      </c>
      <c r="D54" s="216"/>
      <c r="E54" s="226"/>
    </row>
    <row r="55" spans="1:5" ht="28.5">
      <c r="A55" s="337"/>
      <c r="B55" s="214">
        <v>16</v>
      </c>
      <c r="C55" s="215" t="s">
        <v>120</v>
      </c>
      <c r="D55" s="216"/>
      <c r="E55" s="226"/>
    </row>
    <row r="56" spans="1:5">
      <c r="A56" s="337"/>
      <c r="B56" s="214">
        <v>17</v>
      </c>
      <c r="C56" s="215" t="s">
        <v>121</v>
      </c>
      <c r="D56" s="216"/>
      <c r="E56" s="226"/>
    </row>
    <row r="57" spans="1:5" ht="28.5">
      <c r="A57" s="337"/>
      <c r="B57" s="214">
        <v>18</v>
      </c>
      <c r="C57" s="215" t="s">
        <v>122</v>
      </c>
      <c r="D57" s="216"/>
      <c r="E57" s="226"/>
    </row>
    <row r="58" spans="1:5" ht="28.5">
      <c r="A58" s="337"/>
      <c r="B58" s="214">
        <v>19</v>
      </c>
      <c r="C58" s="215" t="s">
        <v>123</v>
      </c>
      <c r="D58" s="216"/>
      <c r="E58" s="226"/>
    </row>
    <row r="59" spans="1:5" ht="28.5">
      <c r="A59" s="337"/>
      <c r="B59" s="214">
        <v>20</v>
      </c>
      <c r="C59" s="215" t="s">
        <v>124</v>
      </c>
      <c r="D59" s="216"/>
      <c r="E59" s="226"/>
    </row>
    <row r="60" spans="1:5" ht="28.5">
      <c r="A60" s="337"/>
      <c r="B60" s="214">
        <v>21</v>
      </c>
      <c r="C60" s="215" t="s">
        <v>125</v>
      </c>
      <c r="D60" s="216"/>
      <c r="E60" s="226"/>
    </row>
    <row r="61" spans="1:5">
      <c r="A61" s="337"/>
      <c r="B61" s="214">
        <v>22</v>
      </c>
      <c r="C61" s="215" t="s">
        <v>126</v>
      </c>
      <c r="D61" s="216"/>
      <c r="E61" s="227"/>
    </row>
    <row r="62" spans="1:5" ht="57">
      <c r="A62" s="337" t="s">
        <v>127</v>
      </c>
      <c r="B62" s="214">
        <v>23</v>
      </c>
      <c r="C62" s="215" t="s">
        <v>128</v>
      </c>
      <c r="D62" s="216">
        <v>22</v>
      </c>
      <c r="E62" s="226" t="s">
        <v>129</v>
      </c>
    </row>
    <row r="63" spans="1:5" ht="42.75">
      <c r="A63" s="337"/>
      <c r="B63" s="214">
        <v>24</v>
      </c>
      <c r="C63" s="215" t="s">
        <v>130</v>
      </c>
      <c r="D63" s="216">
        <v>23</v>
      </c>
      <c r="E63" s="215" t="s">
        <v>131</v>
      </c>
    </row>
    <row r="64" spans="1:5">
      <c r="A64" s="337"/>
      <c r="B64" s="214">
        <v>25</v>
      </c>
      <c r="C64" s="215" t="s">
        <v>132</v>
      </c>
      <c r="D64" s="216"/>
      <c r="E64" s="226"/>
    </row>
    <row r="65" spans="1:10" ht="42.75">
      <c r="A65" s="338" t="s">
        <v>133</v>
      </c>
      <c r="B65" s="214">
        <v>26</v>
      </c>
      <c r="C65" s="215" t="s">
        <v>134</v>
      </c>
      <c r="D65" s="216">
        <v>24</v>
      </c>
      <c r="E65" s="226" t="s">
        <v>135</v>
      </c>
    </row>
    <row r="66" spans="1:10" ht="45" customHeight="1">
      <c r="A66" s="339"/>
      <c r="B66" s="214"/>
      <c r="C66" s="215"/>
      <c r="D66" s="216"/>
      <c r="E66" s="216"/>
    </row>
    <row r="67" spans="1:10" ht="77.099999999999994" customHeight="1">
      <c r="A67" s="337" t="s">
        <v>136</v>
      </c>
      <c r="B67" s="214">
        <v>27</v>
      </c>
      <c r="C67" s="215" t="s">
        <v>137</v>
      </c>
      <c r="D67" s="216">
        <v>25</v>
      </c>
      <c r="E67" s="215" t="s">
        <v>138</v>
      </c>
    </row>
    <row r="68" spans="1:10" ht="15.95" customHeight="1">
      <c r="A68" s="337"/>
      <c r="B68" s="214"/>
      <c r="C68" s="215"/>
      <c r="D68" s="216">
        <v>26</v>
      </c>
      <c r="E68" s="215" t="s">
        <v>139</v>
      </c>
    </row>
    <row r="69" spans="1:10" ht="50.1" customHeight="1">
      <c r="A69" s="337" t="s">
        <v>140</v>
      </c>
      <c r="B69" s="214">
        <v>28</v>
      </c>
      <c r="C69" s="226" t="s">
        <v>141</v>
      </c>
      <c r="D69" s="216">
        <v>27</v>
      </c>
      <c r="E69" s="226" t="s">
        <v>142</v>
      </c>
    </row>
    <row r="70" spans="1:10" ht="50.1" customHeight="1">
      <c r="A70" s="337"/>
      <c r="B70" s="214">
        <v>29</v>
      </c>
      <c r="C70" s="226" t="s">
        <v>143</v>
      </c>
      <c r="D70" s="216">
        <v>28</v>
      </c>
      <c r="E70" s="226" t="s">
        <v>144</v>
      </c>
    </row>
    <row r="71" spans="1:10" ht="50.1" customHeight="1">
      <c r="A71" s="337"/>
      <c r="B71" s="214"/>
      <c r="C71" s="217"/>
      <c r="D71" s="216">
        <v>29</v>
      </c>
      <c r="E71" s="226" t="s">
        <v>145</v>
      </c>
    </row>
    <row r="72" spans="1:10" ht="50.1" customHeight="1">
      <c r="A72" s="337"/>
      <c r="B72" s="214"/>
      <c r="C72" s="228"/>
      <c r="D72" s="216">
        <v>30</v>
      </c>
      <c r="E72" s="226" t="s">
        <v>146</v>
      </c>
    </row>
    <row r="73" spans="1:10" ht="50.1" customHeight="1">
      <c r="A73" s="337"/>
      <c r="B73" s="214"/>
      <c r="C73" s="226"/>
      <c r="D73" s="216">
        <v>31</v>
      </c>
      <c r="E73" s="226" t="s">
        <v>147</v>
      </c>
    </row>
    <row r="74" spans="1:10" ht="50.1" customHeight="1">
      <c r="A74" s="337"/>
      <c r="B74" s="214"/>
      <c r="C74" s="226"/>
      <c r="D74" s="216">
        <v>32</v>
      </c>
      <c r="E74" s="226" t="s">
        <v>148</v>
      </c>
    </row>
    <row r="75" spans="1:10" ht="50.1" customHeight="1">
      <c r="A75" s="337"/>
      <c r="B75" s="214"/>
      <c r="C75" s="226"/>
      <c r="D75" s="216">
        <v>33</v>
      </c>
      <c r="E75" s="228" t="s">
        <v>149</v>
      </c>
    </row>
    <row r="76" spans="1:10" ht="39.950000000000003" customHeight="1">
      <c r="A76" s="337"/>
      <c r="B76" s="214"/>
      <c r="C76" s="216"/>
      <c r="D76" s="216">
        <v>34</v>
      </c>
      <c r="E76" s="226" t="s">
        <v>150</v>
      </c>
    </row>
    <row r="77" spans="1:10" ht="39.950000000000003" customHeight="1">
      <c r="A77" s="338" t="s">
        <v>151</v>
      </c>
      <c r="B77" s="214">
        <v>30</v>
      </c>
      <c r="C77" s="215" t="s">
        <v>152</v>
      </c>
      <c r="D77" s="216">
        <v>35</v>
      </c>
      <c r="E77" s="215" t="s">
        <v>153</v>
      </c>
    </row>
    <row r="78" spans="1:10" ht="72" customHeight="1">
      <c r="A78" s="340"/>
      <c r="B78" s="214">
        <v>31</v>
      </c>
      <c r="C78" s="215" t="s">
        <v>154</v>
      </c>
      <c r="D78" s="216">
        <v>36</v>
      </c>
      <c r="E78" s="215" t="s">
        <v>155</v>
      </c>
    </row>
    <row r="79" spans="1:10" ht="72" customHeight="1">
      <c r="A79" s="340"/>
      <c r="B79" s="214">
        <v>32</v>
      </c>
      <c r="C79" s="215" t="s">
        <v>156</v>
      </c>
      <c r="D79" s="229">
        <v>37</v>
      </c>
      <c r="E79" s="215" t="s">
        <v>157</v>
      </c>
    </row>
    <row r="80" spans="1:10" ht="72" customHeight="1">
      <c r="A80" s="340"/>
      <c r="B80" s="214">
        <v>33</v>
      </c>
      <c r="C80" s="215" t="s">
        <v>158</v>
      </c>
      <c r="D80" s="229">
        <v>38</v>
      </c>
      <c r="E80" s="215" t="s">
        <v>159</v>
      </c>
      <c r="J80" s="204" t="s">
        <v>36</v>
      </c>
    </row>
    <row r="81" spans="1:5" ht="72" customHeight="1">
      <c r="A81" s="340"/>
      <c r="B81" s="230">
        <v>34</v>
      </c>
      <c r="C81" s="231" t="s">
        <v>160</v>
      </c>
      <c r="D81" s="232">
        <v>39</v>
      </c>
      <c r="E81" s="231" t="s">
        <v>161</v>
      </c>
    </row>
    <row r="82" spans="1:5" ht="72" customHeight="1">
      <c r="A82" s="233"/>
      <c r="B82" s="234"/>
      <c r="C82" s="235"/>
      <c r="D82" s="234"/>
      <c r="E82" s="235"/>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3" customWidth="1"/>
    <col min="2" max="2" width="15.85546875" style="254" customWidth="1"/>
    <col min="3" max="5" width="15.85546875" style="255" customWidth="1"/>
    <col min="6" max="6" width="40.85546875" style="253" customWidth="1"/>
    <col min="7" max="7" width="2.7109375" style="239" customWidth="1"/>
    <col min="8" max="16384" width="10.42578125" style="239"/>
  </cols>
  <sheetData>
    <row r="1" spans="1:6" ht="83.25" customHeight="1">
      <c r="A1" s="238"/>
      <c r="B1" s="342" t="s">
        <v>162</v>
      </c>
      <c r="C1" s="342"/>
      <c r="D1" s="342"/>
      <c r="E1" s="342"/>
      <c r="F1" s="238"/>
    </row>
    <row r="2" spans="1:6" ht="15">
      <c r="A2" s="341" t="s">
        <v>163</v>
      </c>
      <c r="B2" s="341"/>
      <c r="C2" s="341"/>
      <c r="D2" s="341"/>
      <c r="E2" s="341"/>
      <c r="F2" s="341"/>
    </row>
    <row r="3" spans="1:6" ht="15">
      <c r="A3" s="343" t="s">
        <v>164</v>
      </c>
      <c r="B3" s="344" t="s">
        <v>165</v>
      </c>
      <c r="C3" s="344"/>
      <c r="D3" s="344"/>
      <c r="E3" s="344"/>
      <c r="F3" s="240" t="s">
        <v>166</v>
      </c>
    </row>
    <row r="4" spans="1:6" ht="28.5" customHeight="1">
      <c r="A4" s="343"/>
      <c r="B4" s="241" t="s">
        <v>167</v>
      </c>
      <c r="C4" s="241" t="s">
        <v>168</v>
      </c>
      <c r="D4" s="241" t="s">
        <v>169</v>
      </c>
      <c r="E4" s="241" t="s">
        <v>170</v>
      </c>
      <c r="F4" s="242"/>
    </row>
    <row r="5" spans="1:6" ht="46.5" customHeight="1">
      <c r="A5" s="243" t="s">
        <v>171</v>
      </c>
      <c r="B5" s="244"/>
      <c r="C5" s="245"/>
      <c r="D5" s="245">
        <v>8.9</v>
      </c>
      <c r="E5" s="245">
        <v>13.16</v>
      </c>
      <c r="F5" s="246" t="s">
        <v>172</v>
      </c>
    </row>
    <row r="6" spans="1:6" ht="45">
      <c r="A6" s="247" t="s">
        <v>173</v>
      </c>
      <c r="B6" s="244"/>
      <c r="C6" s="245"/>
      <c r="D6" s="245">
        <v>11</v>
      </c>
      <c r="E6" s="245" t="s">
        <v>174</v>
      </c>
      <c r="F6" s="246" t="s">
        <v>172</v>
      </c>
    </row>
    <row r="7" spans="1:6" ht="30">
      <c r="A7" s="247" t="s">
        <v>175</v>
      </c>
      <c r="B7" s="248"/>
      <c r="C7" s="249"/>
      <c r="D7" s="249">
        <v>1</v>
      </c>
      <c r="E7" s="249" t="s">
        <v>176</v>
      </c>
      <c r="F7" s="246" t="s">
        <v>172</v>
      </c>
    </row>
    <row r="8" spans="1:6" ht="30">
      <c r="A8" s="250" t="s">
        <v>177</v>
      </c>
      <c r="B8" s="248">
        <v>16</v>
      </c>
      <c r="C8" s="249">
        <v>3.4</v>
      </c>
      <c r="D8" s="249" t="s">
        <v>178</v>
      </c>
      <c r="E8" s="249" t="s">
        <v>179</v>
      </c>
      <c r="F8" s="246" t="s">
        <v>172</v>
      </c>
    </row>
    <row r="9" spans="1:6" ht="45">
      <c r="A9" s="250" t="s">
        <v>180</v>
      </c>
      <c r="B9" s="248" t="s">
        <v>181</v>
      </c>
      <c r="C9" s="248">
        <v>7</v>
      </c>
      <c r="D9" s="245" t="s">
        <v>182</v>
      </c>
      <c r="E9" s="245" t="s">
        <v>183</v>
      </c>
      <c r="F9" s="246" t="s">
        <v>172</v>
      </c>
    </row>
    <row r="10" spans="1:6" ht="30">
      <c r="A10" s="247" t="s">
        <v>184</v>
      </c>
      <c r="B10" s="244"/>
      <c r="C10" s="245"/>
      <c r="D10" s="245" t="s">
        <v>185</v>
      </c>
      <c r="E10" s="245">
        <v>28</v>
      </c>
      <c r="F10" s="246" t="s">
        <v>172</v>
      </c>
    </row>
    <row r="11" spans="1:6" ht="30">
      <c r="A11" s="251" t="s">
        <v>186</v>
      </c>
      <c r="B11" s="248"/>
      <c r="C11" s="249"/>
      <c r="D11" s="249" t="s">
        <v>187</v>
      </c>
      <c r="E11" s="249">
        <v>20.21</v>
      </c>
      <c r="F11" s="252" t="s">
        <v>172</v>
      </c>
    </row>
    <row r="12" spans="1:6" ht="45">
      <c r="A12" s="251" t="s">
        <v>188</v>
      </c>
      <c r="B12" s="248"/>
      <c r="C12" s="249"/>
      <c r="D12" s="245" t="s">
        <v>189</v>
      </c>
      <c r="E12" s="249" t="s">
        <v>190</v>
      </c>
      <c r="F12" s="252" t="s">
        <v>172</v>
      </c>
    </row>
    <row r="13" spans="1:6" ht="30">
      <c r="A13" s="251" t="s">
        <v>191</v>
      </c>
      <c r="B13" s="248">
        <v>2.17</v>
      </c>
      <c r="C13" s="249">
        <v>8</v>
      </c>
      <c r="D13" s="249">
        <v>1</v>
      </c>
      <c r="E13" s="249" t="s">
        <v>192</v>
      </c>
      <c r="F13" s="252"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55" zoomScaleNormal="55"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3" t="s">
        <v>194</v>
      </c>
      <c r="C2" s="384"/>
      <c r="D2" s="384"/>
      <c r="E2" s="384"/>
      <c r="F2" s="384"/>
      <c r="G2" s="385"/>
    </row>
    <row r="3" spans="2:9" ht="15">
      <c r="B3" s="386" t="s">
        <v>195</v>
      </c>
      <c r="C3" s="387"/>
      <c r="D3" s="388"/>
      <c r="E3" s="388"/>
      <c r="F3" s="388"/>
      <c r="G3" s="389"/>
    </row>
    <row r="4" spans="2:9" ht="88.5" customHeight="1">
      <c r="B4" s="390" t="s">
        <v>196</v>
      </c>
      <c r="C4" s="391"/>
      <c r="D4" s="391"/>
      <c r="E4" s="391"/>
      <c r="F4" s="391"/>
      <c r="G4" s="392"/>
    </row>
    <row r="5" spans="2:9" ht="15">
      <c r="B5" s="122"/>
      <c r="C5" s="134"/>
      <c r="D5" s="135"/>
      <c r="E5" s="136"/>
      <c r="F5" s="136"/>
      <c r="G5" s="136"/>
    </row>
    <row r="6" spans="2:9" ht="16.5" customHeight="1">
      <c r="B6" s="393" t="s">
        <v>197</v>
      </c>
      <c r="C6" s="394"/>
      <c r="D6" s="394"/>
      <c r="E6" s="394"/>
      <c r="F6" s="394"/>
      <c r="G6" s="395"/>
    </row>
    <row r="7" spans="2:9" ht="76.5" customHeight="1">
      <c r="B7" s="393"/>
      <c r="C7" s="394"/>
      <c r="D7" s="394"/>
      <c r="E7" s="394"/>
      <c r="F7" s="394"/>
      <c r="G7" s="395"/>
    </row>
    <row r="8" spans="2:9" ht="15" thickBot="1">
      <c r="B8" s="137"/>
      <c r="C8" s="138"/>
      <c r="D8" s="138"/>
      <c r="E8" s="139"/>
      <c r="F8" s="140"/>
      <c r="G8" s="140"/>
    </row>
    <row r="9" spans="2:9">
      <c r="B9" s="141"/>
      <c r="C9" s="142" t="s">
        <v>198</v>
      </c>
      <c r="D9" s="396" t="s">
        <v>199</v>
      </c>
      <c r="E9" s="397"/>
      <c r="F9" s="398" t="s">
        <v>200</v>
      </c>
      <c r="G9" s="399"/>
    </row>
    <row r="10" spans="2:9" ht="15" customHeight="1">
      <c r="B10" s="143"/>
      <c r="C10" s="124">
        <v>5</v>
      </c>
      <c r="D10" s="379" t="s">
        <v>201</v>
      </c>
      <c r="E10" s="380"/>
      <c r="F10" s="373" t="s">
        <v>202</v>
      </c>
      <c r="G10" s="363"/>
      <c r="H10" s="382"/>
      <c r="I10" s="382"/>
    </row>
    <row r="11" spans="2:9">
      <c r="B11" s="143"/>
      <c r="C11" s="124">
        <v>5</v>
      </c>
      <c r="D11" s="379" t="s">
        <v>203</v>
      </c>
      <c r="E11" s="380"/>
      <c r="F11" s="373" t="s">
        <v>204</v>
      </c>
      <c r="G11" s="363"/>
      <c r="H11" s="382"/>
      <c r="I11" s="382"/>
    </row>
    <row r="12" spans="2:9">
      <c r="B12" s="143"/>
      <c r="C12" s="124">
        <v>5</v>
      </c>
      <c r="D12" s="379" t="s">
        <v>205</v>
      </c>
      <c r="E12" s="380"/>
      <c r="F12" s="373" t="s">
        <v>206</v>
      </c>
      <c r="G12" s="363"/>
      <c r="H12" s="382"/>
      <c r="I12" s="382"/>
    </row>
    <row r="13" spans="2:9" ht="27.75" customHeight="1">
      <c r="B13" s="143"/>
      <c r="C13" s="124">
        <v>5</v>
      </c>
      <c r="D13" s="379" t="s">
        <v>207</v>
      </c>
      <c r="E13" s="380"/>
      <c r="F13" s="373" t="s">
        <v>208</v>
      </c>
      <c r="G13" s="363"/>
      <c r="H13" s="382"/>
      <c r="I13" s="382"/>
    </row>
    <row r="14" spans="2:9">
      <c r="B14" s="143"/>
      <c r="C14" s="124">
        <v>5</v>
      </c>
      <c r="D14" s="379" t="s">
        <v>209</v>
      </c>
      <c r="E14" s="380"/>
      <c r="F14" s="373" t="s">
        <v>210</v>
      </c>
      <c r="G14" s="363"/>
      <c r="H14" s="382"/>
      <c r="I14" s="382"/>
    </row>
    <row r="15" spans="2:9" ht="41.25" customHeight="1">
      <c r="B15" s="143"/>
      <c r="C15" s="124">
        <v>5</v>
      </c>
      <c r="D15" s="379" t="s">
        <v>211</v>
      </c>
      <c r="E15" s="380"/>
      <c r="F15" s="373" t="s">
        <v>212</v>
      </c>
      <c r="G15" s="363"/>
      <c r="H15" s="382"/>
      <c r="I15" s="382"/>
    </row>
    <row r="16" spans="2:9" ht="41.25" customHeight="1">
      <c r="B16" s="143"/>
      <c r="C16" s="124">
        <v>5</v>
      </c>
      <c r="D16" s="374" t="s">
        <v>213</v>
      </c>
      <c r="E16" s="375"/>
      <c r="F16" s="373" t="s">
        <v>214</v>
      </c>
      <c r="G16" s="363"/>
      <c r="H16" s="382"/>
      <c r="I16" s="382"/>
    </row>
    <row r="17" spans="2:9" ht="51.75" customHeight="1">
      <c r="B17" s="143"/>
      <c r="C17" s="124">
        <v>5</v>
      </c>
      <c r="D17" s="375" t="s">
        <v>215</v>
      </c>
      <c r="E17" s="381"/>
      <c r="F17" s="373" t="s">
        <v>216</v>
      </c>
      <c r="G17" s="363"/>
      <c r="H17" s="382"/>
      <c r="I17" s="382"/>
    </row>
    <row r="18" spans="2:9" ht="51.75" customHeight="1">
      <c r="B18" s="143"/>
      <c r="C18" s="124">
        <v>5</v>
      </c>
      <c r="D18" s="374" t="s">
        <v>217</v>
      </c>
      <c r="E18" s="375"/>
      <c r="F18" s="373" t="s">
        <v>218</v>
      </c>
      <c r="G18" s="363"/>
      <c r="H18" s="382"/>
      <c r="I18" s="382"/>
    </row>
    <row r="19" spans="2:9" ht="51.75" customHeight="1">
      <c r="B19" s="143"/>
      <c r="C19" s="124">
        <v>5</v>
      </c>
      <c r="D19" s="129" t="s">
        <v>219</v>
      </c>
      <c r="E19" s="130"/>
      <c r="F19" s="373" t="s">
        <v>220</v>
      </c>
      <c r="G19" s="363"/>
      <c r="H19" s="382"/>
      <c r="I19" s="382"/>
    </row>
    <row r="20" spans="2:9" ht="51.75" customHeight="1">
      <c r="B20" s="143"/>
      <c r="C20" s="124">
        <v>5</v>
      </c>
      <c r="D20" s="129" t="s">
        <v>221</v>
      </c>
      <c r="E20" s="130"/>
      <c r="F20" s="373" t="s">
        <v>222</v>
      </c>
      <c r="G20" s="363"/>
      <c r="H20" s="382"/>
      <c r="I20" s="382"/>
    </row>
    <row r="21" spans="2:9" ht="66.75" customHeight="1">
      <c r="B21" s="143"/>
      <c r="C21" s="124">
        <v>5</v>
      </c>
      <c r="D21" s="374" t="s">
        <v>223</v>
      </c>
      <c r="E21" s="375"/>
      <c r="F21" s="373" t="s">
        <v>224</v>
      </c>
      <c r="G21" s="363"/>
      <c r="H21" s="382"/>
      <c r="I21" s="382"/>
    </row>
    <row r="22" spans="2:9" ht="36" customHeight="1">
      <c r="B22" s="143"/>
      <c r="C22" s="124">
        <v>5</v>
      </c>
      <c r="D22" s="376" t="s">
        <v>225</v>
      </c>
      <c r="E22" s="377"/>
      <c r="F22" s="373" t="s">
        <v>226</v>
      </c>
      <c r="G22" s="363"/>
      <c r="H22" s="400"/>
      <c r="I22" s="400"/>
    </row>
    <row r="23" spans="2:9" ht="26.25" customHeight="1">
      <c r="B23" s="143"/>
      <c r="C23" s="124">
        <v>5</v>
      </c>
      <c r="D23" s="378" t="s">
        <v>227</v>
      </c>
      <c r="E23" s="378"/>
      <c r="F23" s="362" t="s">
        <v>228</v>
      </c>
      <c r="G23" s="363"/>
      <c r="H23" s="382"/>
      <c r="I23" s="382"/>
    </row>
    <row r="24" spans="2:9" ht="26.25" customHeight="1">
      <c r="B24" s="143"/>
      <c r="C24" s="124">
        <v>5</v>
      </c>
      <c r="D24" s="378" t="s">
        <v>229</v>
      </c>
      <c r="E24" s="378"/>
      <c r="F24" s="362" t="s">
        <v>230</v>
      </c>
      <c r="G24" s="363"/>
      <c r="H24" s="382"/>
      <c r="I24" s="382"/>
    </row>
    <row r="25" spans="2:9" ht="26.25" customHeight="1">
      <c r="B25" s="143"/>
      <c r="C25" s="124">
        <v>5</v>
      </c>
      <c r="D25" s="360" t="s">
        <v>231</v>
      </c>
      <c r="E25" s="361"/>
      <c r="F25" s="362" t="s">
        <v>232</v>
      </c>
      <c r="G25" s="363"/>
      <c r="H25" s="382"/>
      <c r="I25" s="382"/>
    </row>
    <row r="26" spans="2:9" ht="27" customHeight="1">
      <c r="B26" s="144"/>
      <c r="C26" s="364" t="s">
        <v>233</v>
      </c>
      <c r="D26" s="365"/>
      <c r="E26" s="365"/>
      <c r="F26" s="365"/>
      <c r="G26" s="366"/>
    </row>
    <row r="27" spans="2:9" ht="27" customHeight="1">
      <c r="B27" s="367" t="s">
        <v>234</v>
      </c>
      <c r="C27" s="368"/>
      <c r="D27" s="368"/>
      <c r="E27" s="368"/>
      <c r="F27" s="368"/>
      <c r="G27" s="369"/>
    </row>
    <row r="28" spans="2:9" ht="10.5" customHeight="1">
      <c r="B28" s="145"/>
      <c r="D28" s="146"/>
      <c r="E28" s="147"/>
      <c r="F28" s="148"/>
      <c r="G28" s="148"/>
    </row>
    <row r="29" spans="2:9">
      <c r="B29" s="145"/>
      <c r="C29" s="149"/>
      <c r="D29" s="370" t="s">
        <v>199</v>
      </c>
      <c r="E29" s="370"/>
      <c r="F29" s="371" t="s">
        <v>200</v>
      </c>
      <c r="G29" s="372"/>
    </row>
    <row r="30" spans="2:9">
      <c r="B30" s="145"/>
      <c r="D30" s="349" t="s">
        <v>201</v>
      </c>
      <c r="E30" s="349"/>
      <c r="F30" s="350" t="s">
        <v>235</v>
      </c>
      <c r="G30" s="351"/>
      <c r="H30" s="382"/>
      <c r="I30" s="382"/>
    </row>
    <row r="31" spans="2:9">
      <c r="B31" s="145"/>
      <c r="D31" s="349" t="s">
        <v>203</v>
      </c>
      <c r="E31" s="349"/>
      <c r="F31" s="350" t="s">
        <v>236</v>
      </c>
      <c r="G31" s="351"/>
      <c r="H31" s="382"/>
      <c r="I31" s="382"/>
    </row>
    <row r="32" spans="2:9">
      <c r="B32" s="145"/>
      <c r="D32" s="349" t="s">
        <v>205</v>
      </c>
      <c r="E32" s="349"/>
      <c r="F32" s="350" t="s">
        <v>237</v>
      </c>
      <c r="G32" s="351"/>
      <c r="H32" s="382"/>
      <c r="I32" s="382"/>
    </row>
    <row r="33" spans="2:9">
      <c r="B33" s="145"/>
      <c r="D33" s="349" t="s">
        <v>207</v>
      </c>
      <c r="E33" s="349"/>
      <c r="F33" s="350" t="s">
        <v>238</v>
      </c>
      <c r="G33" s="351"/>
      <c r="H33" s="382"/>
      <c r="I33" s="382"/>
    </row>
    <row r="34" spans="2:9">
      <c r="B34" s="145"/>
      <c r="D34" s="349" t="s">
        <v>209</v>
      </c>
      <c r="E34" s="349"/>
      <c r="F34" s="350" t="s">
        <v>239</v>
      </c>
      <c r="G34" s="351"/>
      <c r="H34" s="382"/>
      <c r="I34" s="382"/>
    </row>
    <row r="35" spans="2:9" ht="40.9" customHeight="1">
      <c r="B35" s="145"/>
      <c r="D35" s="349" t="s">
        <v>240</v>
      </c>
      <c r="E35" s="349"/>
      <c r="F35" s="350" t="s">
        <v>241</v>
      </c>
      <c r="G35" s="351"/>
      <c r="H35" s="382"/>
      <c r="I35" s="382"/>
    </row>
    <row r="36" spans="2:9" ht="42" customHeight="1">
      <c r="B36" s="123"/>
      <c r="C36" s="150"/>
      <c r="D36" s="349" t="s">
        <v>242</v>
      </c>
      <c r="E36" s="349"/>
      <c r="F36" s="350" t="s">
        <v>243</v>
      </c>
      <c r="G36" s="351"/>
      <c r="H36" s="401"/>
      <c r="I36" s="401"/>
    </row>
    <row r="37" spans="2:9" ht="30.75" customHeight="1">
      <c r="B37" s="123"/>
      <c r="C37" s="150"/>
      <c r="D37" s="349" t="s">
        <v>244</v>
      </c>
      <c r="E37" s="349"/>
      <c r="F37" s="358" t="s">
        <v>245</v>
      </c>
      <c r="G37" s="359"/>
      <c r="H37" s="401"/>
      <c r="I37" s="401"/>
    </row>
    <row r="38" spans="2:9" ht="33" customHeight="1">
      <c r="B38" s="123"/>
      <c r="C38" s="150"/>
      <c r="D38" s="349" t="s">
        <v>246</v>
      </c>
      <c r="E38" s="349"/>
      <c r="F38" s="358" t="s">
        <v>245</v>
      </c>
      <c r="G38" s="359"/>
      <c r="H38" s="401"/>
      <c r="I38" s="401"/>
    </row>
    <row r="39" spans="2:9" ht="30" customHeight="1">
      <c r="B39" s="123"/>
      <c r="C39" s="150"/>
      <c r="D39" s="349" t="s">
        <v>247</v>
      </c>
      <c r="E39" s="349"/>
      <c r="F39" s="358" t="s">
        <v>245</v>
      </c>
      <c r="G39" s="359"/>
      <c r="H39" s="401"/>
      <c r="I39" s="401"/>
    </row>
    <row r="40" spans="2:9" ht="30" customHeight="1">
      <c r="B40" s="123"/>
      <c r="C40" s="150"/>
      <c r="D40" s="349" t="s">
        <v>248</v>
      </c>
      <c r="E40" s="349"/>
      <c r="F40" s="358" t="s">
        <v>245</v>
      </c>
      <c r="G40" s="359"/>
      <c r="H40" s="401"/>
      <c r="I40" s="401"/>
    </row>
    <row r="41" spans="2:9" ht="30" customHeight="1">
      <c r="B41" s="123"/>
      <c r="C41" s="150"/>
      <c r="D41" s="345" t="s">
        <v>249</v>
      </c>
      <c r="E41" s="346"/>
      <c r="F41" s="350" t="s">
        <v>250</v>
      </c>
      <c r="G41" s="351"/>
      <c r="H41" s="401"/>
      <c r="I41" s="401"/>
    </row>
    <row r="42" spans="2:9" ht="35.25" customHeight="1">
      <c r="B42" s="123"/>
      <c r="C42" s="150"/>
      <c r="D42" s="349" t="s">
        <v>251</v>
      </c>
      <c r="E42" s="349"/>
      <c r="F42" s="350" t="s">
        <v>252</v>
      </c>
      <c r="G42" s="351"/>
      <c r="H42" s="401"/>
      <c r="I42" s="401"/>
    </row>
    <row r="43" spans="2:9" ht="31.5" customHeight="1">
      <c r="B43" s="123"/>
      <c r="C43" s="150"/>
      <c r="D43" s="349" t="s">
        <v>244</v>
      </c>
      <c r="E43" s="349"/>
      <c r="F43" s="358" t="s">
        <v>245</v>
      </c>
      <c r="G43" s="359"/>
      <c r="H43" s="401"/>
      <c r="I43" s="401"/>
    </row>
    <row r="44" spans="2:9" ht="35.25" customHeight="1">
      <c r="B44" s="123"/>
      <c r="C44" s="150"/>
      <c r="D44" s="349" t="s">
        <v>253</v>
      </c>
      <c r="E44" s="349"/>
      <c r="F44" s="358" t="s">
        <v>245</v>
      </c>
      <c r="G44" s="359"/>
      <c r="H44" s="401"/>
      <c r="I44" s="401"/>
    </row>
    <row r="45" spans="2:9" ht="57" customHeight="1">
      <c r="B45" s="123"/>
      <c r="C45" s="150"/>
      <c r="D45" s="349" t="s">
        <v>248</v>
      </c>
      <c r="E45" s="349"/>
      <c r="F45" s="358" t="s">
        <v>245</v>
      </c>
      <c r="G45" s="359"/>
      <c r="H45" s="401"/>
      <c r="I45" s="401"/>
    </row>
    <row r="46" spans="2:9" ht="32.25" customHeight="1">
      <c r="B46" s="123"/>
      <c r="C46" s="150"/>
      <c r="D46" s="349" t="s">
        <v>246</v>
      </c>
      <c r="E46" s="349"/>
      <c r="F46" s="358" t="s">
        <v>245</v>
      </c>
      <c r="G46" s="359"/>
      <c r="H46" s="401"/>
      <c r="I46" s="401"/>
    </row>
    <row r="47" spans="2:9" ht="32.25" customHeight="1">
      <c r="B47" s="123"/>
      <c r="C47" s="150"/>
      <c r="D47" s="345" t="s">
        <v>254</v>
      </c>
      <c r="E47" s="346"/>
      <c r="F47" s="347" t="s">
        <v>255</v>
      </c>
      <c r="G47" s="348"/>
      <c r="H47" s="401"/>
      <c r="I47" s="401"/>
    </row>
    <row r="48" spans="2:9" ht="32.25" customHeight="1">
      <c r="B48" s="123"/>
      <c r="C48" s="150"/>
      <c r="D48" s="349" t="s">
        <v>256</v>
      </c>
      <c r="E48" s="349"/>
      <c r="F48" s="350" t="s">
        <v>257</v>
      </c>
      <c r="G48" s="351"/>
      <c r="H48" s="401"/>
      <c r="I48" s="401"/>
    </row>
    <row r="49" spans="2:9" ht="32.25" customHeight="1">
      <c r="B49" s="123"/>
      <c r="C49" s="150"/>
      <c r="D49" s="349" t="s">
        <v>258</v>
      </c>
      <c r="E49" s="349"/>
      <c r="F49" s="350" t="s">
        <v>259</v>
      </c>
      <c r="G49" s="351"/>
      <c r="H49" s="401"/>
      <c r="I49" s="401"/>
    </row>
    <row r="50" spans="2:9" ht="32.25" customHeight="1">
      <c r="B50" s="123"/>
      <c r="C50" s="150"/>
      <c r="D50" s="349" t="s">
        <v>260</v>
      </c>
      <c r="E50" s="349"/>
      <c r="F50" s="350" t="s">
        <v>261</v>
      </c>
      <c r="G50" s="351"/>
      <c r="H50" s="401"/>
      <c r="I50" s="401"/>
    </row>
    <row r="51" spans="2:9" ht="32.25" customHeight="1">
      <c r="B51" s="123"/>
      <c r="C51" s="150"/>
      <c r="D51" s="146"/>
      <c r="E51" s="146"/>
      <c r="F51" s="148"/>
      <c r="G51" s="148"/>
      <c r="H51" s="401"/>
      <c r="I51" s="401"/>
    </row>
    <row r="52" spans="2:9" ht="32.25" customHeight="1">
      <c r="B52" s="123"/>
      <c r="C52" s="150"/>
      <c r="D52" s="146"/>
      <c r="E52" s="146"/>
      <c r="F52" s="148"/>
      <c r="G52" s="148"/>
    </row>
    <row r="53" spans="2:9" ht="32.25" customHeight="1">
      <c r="B53" s="123"/>
      <c r="C53" s="150"/>
      <c r="D53" s="146"/>
      <c r="E53" s="146"/>
      <c r="F53" s="148"/>
      <c r="G53" s="148"/>
    </row>
    <row r="54" spans="2:9" ht="21.75" customHeight="1">
      <c r="B54" s="352" t="s">
        <v>262</v>
      </c>
      <c r="C54" s="353"/>
      <c r="D54" s="353"/>
      <c r="E54" s="353"/>
      <c r="F54" s="353"/>
      <c r="G54" s="354"/>
    </row>
    <row r="55" spans="2:9" ht="21.75" customHeight="1">
      <c r="B55" s="352" t="s">
        <v>263</v>
      </c>
      <c r="C55" s="353"/>
      <c r="D55" s="353"/>
      <c r="E55" s="353"/>
      <c r="F55" s="353"/>
      <c r="G55" s="354"/>
    </row>
    <row r="56" spans="2:9" ht="20.25" customHeight="1">
      <c r="B56" s="352" t="s">
        <v>264</v>
      </c>
      <c r="C56" s="353"/>
      <c r="D56" s="353"/>
      <c r="E56" s="353"/>
      <c r="F56" s="353"/>
      <c r="G56" s="354"/>
    </row>
    <row r="57" spans="2:9" ht="20.25" customHeight="1">
      <c r="B57" s="352" t="s">
        <v>265</v>
      </c>
      <c r="C57" s="353"/>
      <c r="D57" s="353"/>
      <c r="E57" s="353"/>
      <c r="F57" s="353"/>
      <c r="G57" s="354"/>
    </row>
    <row r="58" spans="2:9" ht="18" customHeight="1" thickBot="1">
      <c r="B58" s="355" t="s">
        <v>266</v>
      </c>
      <c r="C58" s="356"/>
      <c r="D58" s="356"/>
      <c r="E58" s="356"/>
      <c r="F58" s="356"/>
      <c r="G58" s="357"/>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89"/>
  <sheetViews>
    <sheetView showGridLines="0" zoomScale="70" zoomScaleNormal="70" zoomScalePageLayoutView="50" workbookViewId="0">
      <pane xSplit="3" ySplit="9" topLeftCell="D10" activePane="bottomRight" state="frozen"/>
      <selection pane="topRight" activeCell="D1" sqref="D1"/>
      <selection pane="bottomLeft" activeCell="A10" sqref="A10"/>
      <selection pane="bottomRight" activeCell="D7" sqref="D7:D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47"/>
      <c r="B1" s="448"/>
      <c r="C1" s="448"/>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49"/>
      <c r="B2" s="450"/>
      <c r="C2" s="450"/>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51" t="s">
        <v>267</v>
      </c>
      <c r="B4" s="451"/>
      <c r="C4" s="451"/>
      <c r="D4" s="458" t="s">
        <v>4</v>
      </c>
      <c r="E4" s="459"/>
      <c r="F4" s="459"/>
      <c r="G4" s="459"/>
      <c r="H4" s="459"/>
      <c r="I4" s="459"/>
      <c r="J4" s="459"/>
      <c r="K4" s="459"/>
      <c r="L4" s="459"/>
      <c r="M4" s="459"/>
      <c r="N4" s="460"/>
      <c r="O4" s="18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51" t="s">
        <v>268</v>
      </c>
      <c r="B5" s="451"/>
      <c r="C5" s="451"/>
      <c r="D5" s="458" t="s">
        <v>35</v>
      </c>
      <c r="E5" s="459"/>
      <c r="F5" s="459"/>
      <c r="G5" s="459"/>
      <c r="H5" s="459"/>
      <c r="I5" s="459"/>
      <c r="J5" s="459"/>
      <c r="K5" s="459"/>
      <c r="L5" s="459"/>
      <c r="M5" s="459"/>
      <c r="N5" s="460"/>
      <c r="O5" s="18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51" t="s">
        <v>269</v>
      </c>
      <c r="B6" s="451"/>
      <c r="C6" s="451"/>
      <c r="D6" s="458" t="s">
        <v>511</v>
      </c>
      <c r="E6" s="459"/>
      <c r="F6" s="459"/>
      <c r="G6" s="459"/>
      <c r="H6" s="459"/>
      <c r="I6" s="459"/>
      <c r="J6" s="459"/>
      <c r="K6" s="459"/>
      <c r="L6" s="459"/>
      <c r="M6" s="459"/>
      <c r="N6" s="460"/>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270</v>
      </c>
      <c r="B7" s="155"/>
      <c r="C7" s="155"/>
      <c r="D7" s="455" t="s">
        <v>271</v>
      </c>
      <c r="E7" s="478" t="s">
        <v>272</v>
      </c>
      <c r="F7" s="479"/>
      <c r="G7" s="479"/>
      <c r="H7" s="480"/>
      <c r="I7" s="466" t="s">
        <v>273</v>
      </c>
      <c r="J7" s="467"/>
      <c r="K7" s="467"/>
      <c r="L7" s="467"/>
      <c r="M7" s="468"/>
      <c r="N7" s="464" t="s">
        <v>274</v>
      </c>
      <c r="O7" s="46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52" t="s">
        <v>275</v>
      </c>
      <c r="B8" s="454" t="s">
        <v>276</v>
      </c>
      <c r="C8" s="133" t="s">
        <v>277</v>
      </c>
      <c r="D8" s="455"/>
      <c r="E8" s="456" t="s">
        <v>215</v>
      </c>
      <c r="F8" s="456" t="s">
        <v>278</v>
      </c>
      <c r="G8" s="456" t="s">
        <v>279</v>
      </c>
      <c r="H8" s="456" t="s">
        <v>221</v>
      </c>
      <c r="I8" s="461" t="s">
        <v>280</v>
      </c>
      <c r="J8" s="125" t="s">
        <v>281</v>
      </c>
      <c r="K8" s="461" t="s">
        <v>273</v>
      </c>
      <c r="L8" s="461" t="s">
        <v>282</v>
      </c>
      <c r="M8" s="461" t="s">
        <v>283</v>
      </c>
      <c r="N8" s="462" t="s">
        <v>284</v>
      </c>
      <c r="O8" s="462"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c r="A9" s="453"/>
      <c r="B9" s="455"/>
      <c r="C9" s="98" t="s">
        <v>286</v>
      </c>
      <c r="D9" s="455"/>
      <c r="E9" s="457"/>
      <c r="F9" s="457"/>
      <c r="G9" s="457"/>
      <c r="H9" s="457"/>
      <c r="I9" s="457"/>
      <c r="J9" s="131" t="s">
        <v>287</v>
      </c>
      <c r="K9" s="457" t="s">
        <v>288</v>
      </c>
      <c r="L9" s="457"/>
      <c r="M9" s="457" t="s">
        <v>288</v>
      </c>
      <c r="N9" s="463"/>
      <c r="O9" s="48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75">
      <c r="A10" s="421">
        <v>1</v>
      </c>
      <c r="B10" s="443" t="s">
        <v>289</v>
      </c>
      <c r="C10" s="443" t="s">
        <v>290</v>
      </c>
      <c r="D10" s="270" t="s">
        <v>291</v>
      </c>
      <c r="E10" s="444">
        <v>3000</v>
      </c>
      <c r="F10" s="444">
        <v>1500</v>
      </c>
      <c r="G10" s="426">
        <f>+F10/E10</f>
        <v>0.5</v>
      </c>
      <c r="H10" s="41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Alta - 5</v>
      </c>
      <c r="I10" s="280" t="s">
        <v>292</v>
      </c>
      <c r="J10" s="281" t="s">
        <v>293</v>
      </c>
      <c r="K10" s="159" t="str">
        <f>IFERROR(CONCATENATE(INDEX('8- Políticas de Administración '!$B$16:$F$53,MATCH('5- Identificación de Riesgos'!J10,'8- Políticas de Administración '!$C$16:$C$54,0),1)," - ",L10),"")</f>
        <v>Menor - 2</v>
      </c>
      <c r="L10" s="184">
        <f>IFERROR(VLOOKUP(INDEX('8- Políticas de Administración '!$B$16:$F$63,MATCH('5- Identificación de Riesgos'!J10,'8- Políticas de Administración '!$C$16:$C$64,0),1),'8- Políticas de Administración '!$B$16:$F$64,5,FALSE),"")</f>
        <v>2</v>
      </c>
      <c r="M10" s="409" t="str">
        <f>IFERROR(CONCATENATE(INDEX('8- Políticas de Administración '!$B$16:$F$53,MATCH(ROUND(AVERAGE(L10:L19),0),'8- Políticas de Administración '!$F$16:$F$53,0),1)," - ",ROUND(AVERAGE(L10:L19),0)),"")</f>
        <v>Menor - 2</v>
      </c>
      <c r="N10" s="402" t="str">
        <f>IFERROR(CONCATENATE(VLOOKUP((LEFT(H10,LEN(H10)-4)&amp;LEFT(M10,LEN(M10)-4)),'9- Matriz de Calor '!$D$18:$E$42,2,0)," - ",RIGHT(H10,1)*RIGHT(M10,1)),"")</f>
        <v>Alto - 10</v>
      </c>
      <c r="O10" s="475">
        <f>RIGHT(H10,1)*RIGHT(M10,1)</f>
        <v>10</v>
      </c>
      <c r="P10" s="18"/>
    </row>
    <row r="11" spans="1:267" ht="27">
      <c r="A11" s="422"/>
      <c r="B11" s="424"/>
      <c r="C11" s="424"/>
      <c r="D11" s="271" t="s">
        <v>294</v>
      </c>
      <c r="E11" s="445"/>
      <c r="F11" s="445"/>
      <c r="G11" s="427"/>
      <c r="H11" s="416"/>
      <c r="I11" s="282" t="s">
        <v>295</v>
      </c>
      <c r="J11" s="283" t="s">
        <v>295</v>
      </c>
      <c r="K11" s="160" t="str">
        <f>IFERROR(CONCATENATE(INDEX('8- Políticas de Administración '!$B$16:$F$53,MATCH('5- Identificación de Riesgos'!J11,'8- Políticas de Administración '!$C$16:$C$54,0),1)," - ",L11),"")</f>
        <v/>
      </c>
      <c r="L11" s="183" t="str">
        <f>IFERROR(VLOOKUP(INDEX('8- Políticas de Administración '!$B$16:$F$63,MATCH('5- Identificación de Riesgos'!J11,'8- Políticas de Administración '!$C$16:$C$64,0),1),'8- Políticas de Administración '!$B$16:$F$64,5,FALSE),"")</f>
        <v/>
      </c>
      <c r="M11" s="410"/>
      <c r="N11" s="403"/>
      <c r="O11" s="475"/>
      <c r="P11" s="18"/>
    </row>
    <row r="12" spans="1:267" ht="16.5">
      <c r="A12" s="422"/>
      <c r="B12" s="424"/>
      <c r="C12" s="424"/>
      <c r="D12" s="271" t="s">
        <v>296</v>
      </c>
      <c r="E12" s="445"/>
      <c r="F12" s="445"/>
      <c r="G12" s="427"/>
      <c r="H12" s="416"/>
      <c r="I12" s="282" t="s">
        <v>295</v>
      </c>
      <c r="J12" s="283" t="s">
        <v>295</v>
      </c>
      <c r="K12" s="160"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410"/>
      <c r="N12" s="403"/>
      <c r="O12" s="475"/>
      <c r="P12" s="18"/>
    </row>
    <row r="13" spans="1:267" ht="16.5">
      <c r="A13" s="422"/>
      <c r="B13" s="424"/>
      <c r="C13" s="424"/>
      <c r="D13" s="271" t="s">
        <v>297</v>
      </c>
      <c r="E13" s="445"/>
      <c r="F13" s="445"/>
      <c r="G13" s="427"/>
      <c r="H13" s="416"/>
      <c r="I13" s="282" t="s">
        <v>295</v>
      </c>
      <c r="J13" s="283" t="s">
        <v>295</v>
      </c>
      <c r="K13" s="160"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410"/>
      <c r="N13" s="403"/>
      <c r="O13" s="475"/>
      <c r="P13" s="18"/>
    </row>
    <row r="14" spans="1:267" ht="16.5">
      <c r="A14" s="422"/>
      <c r="B14" s="424"/>
      <c r="C14" s="424"/>
      <c r="D14" s="272" t="s">
        <v>295</v>
      </c>
      <c r="E14" s="445"/>
      <c r="F14" s="445"/>
      <c r="G14" s="427"/>
      <c r="H14" s="416"/>
      <c r="I14" s="282" t="s">
        <v>295</v>
      </c>
      <c r="J14" s="283" t="s">
        <v>295</v>
      </c>
      <c r="K14" s="160"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410"/>
      <c r="N14" s="403"/>
      <c r="O14" s="475"/>
      <c r="P14" s="18"/>
    </row>
    <row r="15" spans="1:267" ht="16.5">
      <c r="A15" s="422"/>
      <c r="B15" s="424"/>
      <c r="C15" s="424"/>
      <c r="D15" s="272" t="s">
        <v>295</v>
      </c>
      <c r="E15" s="445"/>
      <c r="F15" s="445"/>
      <c r="G15" s="427"/>
      <c r="H15" s="416"/>
      <c r="I15" s="282" t="s">
        <v>295</v>
      </c>
      <c r="J15" s="283" t="s">
        <v>295</v>
      </c>
      <c r="K15" s="160"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410"/>
      <c r="N15" s="403"/>
      <c r="O15" s="475"/>
      <c r="P15" s="18"/>
    </row>
    <row r="16" spans="1:267" ht="16.5">
      <c r="A16" s="422"/>
      <c r="B16" s="424"/>
      <c r="C16" s="424"/>
      <c r="D16" s="273" t="s">
        <v>295</v>
      </c>
      <c r="E16" s="445"/>
      <c r="F16" s="445"/>
      <c r="G16" s="427"/>
      <c r="H16" s="416"/>
      <c r="I16" s="282" t="s">
        <v>295</v>
      </c>
      <c r="J16" s="283" t="s">
        <v>295</v>
      </c>
      <c r="K16" s="160"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410"/>
      <c r="N16" s="403"/>
      <c r="O16" s="475"/>
      <c r="P16" s="18"/>
    </row>
    <row r="17" spans="1:16" ht="16.5">
      <c r="A17" s="422"/>
      <c r="B17" s="424"/>
      <c r="C17" s="424"/>
      <c r="D17" s="273" t="s">
        <v>295</v>
      </c>
      <c r="E17" s="445"/>
      <c r="F17" s="445"/>
      <c r="G17" s="427"/>
      <c r="H17" s="416"/>
      <c r="I17" s="282" t="s">
        <v>295</v>
      </c>
      <c r="J17" s="283" t="s">
        <v>295</v>
      </c>
      <c r="K17" s="160"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410"/>
      <c r="N17" s="403"/>
      <c r="O17" s="475"/>
      <c r="P17" s="18"/>
    </row>
    <row r="18" spans="1:16" ht="16.5">
      <c r="A18" s="422"/>
      <c r="B18" s="424"/>
      <c r="C18" s="424"/>
      <c r="D18" s="273" t="s">
        <v>295</v>
      </c>
      <c r="E18" s="445"/>
      <c r="F18" s="445"/>
      <c r="G18" s="427"/>
      <c r="H18" s="416"/>
      <c r="I18" s="282" t="s">
        <v>295</v>
      </c>
      <c r="J18" s="283" t="s">
        <v>295</v>
      </c>
      <c r="K18" s="160"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410"/>
      <c r="N18" s="403"/>
      <c r="O18" s="475"/>
      <c r="P18" s="18"/>
    </row>
    <row r="19" spans="1:16" ht="16.5">
      <c r="A19" s="423"/>
      <c r="B19" s="425"/>
      <c r="C19" s="425"/>
      <c r="D19" s="274" t="s">
        <v>295</v>
      </c>
      <c r="E19" s="446"/>
      <c r="F19" s="446"/>
      <c r="G19" s="428"/>
      <c r="H19" s="417"/>
      <c r="I19" s="284" t="s">
        <v>295</v>
      </c>
      <c r="J19" s="285" t="s">
        <v>295</v>
      </c>
      <c r="K19" s="161" t="str">
        <f>IFERROR(CONCATENATE(INDEX('8- Políticas de Administración '!$B$16:$F$53,MATCH('5- Identificación de Riesgos'!J19,'8- Políticas de Administración '!$C$16:$C$54,0),1)," - ",L19),"")</f>
        <v/>
      </c>
      <c r="L19" s="185" t="str">
        <f>IFERROR(VLOOKUP(INDEX('8- Políticas de Administración '!$B$16:$F$63,MATCH('5- Identificación de Riesgos'!J19,'8- Políticas de Administración '!$C$16:$C$64,0),1),'8- Políticas de Administración '!$B$16:$F$64,5,FALSE),"")</f>
        <v/>
      </c>
      <c r="M19" s="411"/>
      <c r="N19" s="404"/>
      <c r="O19" s="475"/>
      <c r="P19" s="18"/>
    </row>
    <row r="20" spans="1:16" ht="45">
      <c r="A20" s="421">
        <v>2</v>
      </c>
      <c r="B20" s="424" t="s">
        <v>298</v>
      </c>
      <c r="C20" s="424" t="s">
        <v>299</v>
      </c>
      <c r="D20" s="271" t="s">
        <v>300</v>
      </c>
      <c r="E20" s="424">
        <v>1000</v>
      </c>
      <c r="F20" s="424">
        <v>10</v>
      </c>
      <c r="G20" s="426">
        <f t="shared" ref="G20" si="0">+F20/E20</f>
        <v>0.01</v>
      </c>
      <c r="H20" s="41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82" t="s">
        <v>292</v>
      </c>
      <c r="J20" s="283" t="s">
        <v>301</v>
      </c>
      <c r="K20" s="159" t="str">
        <f>IFERROR(CONCATENATE(INDEX('8- Políticas de Administración '!$B$16:$F$53,MATCH('5- Identificación de Riesgos'!J20,'8- Políticas de Administración '!$C$16:$C$54,0),1)," - ",L20),"")</f>
        <v>Leve - 1</v>
      </c>
      <c r="L20" s="184">
        <f>IFERROR(VLOOKUP(INDEX('8- Políticas de Administración '!$B$16:$F$63,MATCH('5- Identificación de Riesgos'!J20,'8- Políticas de Administración '!$C$16:$C$64,0),1),'8- Políticas de Administración '!$B$16:$F$64,5,FALSE),"")</f>
        <v>1</v>
      </c>
      <c r="M20" s="409" t="str">
        <f>IFERROR(CONCATENATE(INDEX('8- Políticas de Administración '!$B$16:$F$53,MATCH(ROUND(AVERAGE(L20:L29),0),'8- Políticas de Administración '!$F$16:$F$53,0),1)," - ",ROUND(AVERAGE(L20:L29),0)),"")</f>
        <v>Leve - 1</v>
      </c>
      <c r="N20" s="402" t="str">
        <f>IFERROR(CONCATENATE(VLOOKUP((LEFT(H20,LEN(H20)-4)&amp;LEFT(M20,LEN(M20)-4)),'9- Matriz de Calor '!$D$18:$E$42,2,0)," - ",RIGHT(H20,1)*RIGHT(M20,1)),"")</f>
        <v>Bajo - 1</v>
      </c>
      <c r="O20" s="476">
        <f>RIGHT(H20,1)*RIGHT(M20,1)</f>
        <v>1</v>
      </c>
    </row>
    <row r="21" spans="1:16">
      <c r="A21" s="422"/>
      <c r="B21" s="424"/>
      <c r="C21" s="424"/>
      <c r="D21" s="271" t="s">
        <v>295</v>
      </c>
      <c r="E21" s="424"/>
      <c r="F21" s="424"/>
      <c r="G21" s="427"/>
      <c r="H21" s="416"/>
      <c r="I21" s="282" t="s">
        <v>295</v>
      </c>
      <c r="J21" s="283" t="s">
        <v>295</v>
      </c>
      <c r="K21" s="160" t="str">
        <f>IFERROR(CONCATENATE(INDEX('8- Políticas de Administración '!$B$16:$F$53,MATCH('5- Identificación de Riesgos'!J21,'8- Políticas de Administración '!$C$16:$C$54,0),1)," - ",L21),"")</f>
        <v/>
      </c>
      <c r="L21" s="183" t="str">
        <f>IFERROR(VLOOKUP(INDEX('8- Políticas de Administración '!$B$16:$F$63,MATCH('5- Identificación de Riesgos'!J21,'8- Políticas de Administración '!$C$16:$C$64,0),1),'8- Políticas de Administración '!$B$16:$F$64,5,FALSE),"")</f>
        <v/>
      </c>
      <c r="M21" s="410"/>
      <c r="N21" s="403"/>
      <c r="O21" s="477"/>
    </row>
    <row r="22" spans="1:16">
      <c r="A22" s="422"/>
      <c r="B22" s="424"/>
      <c r="C22" s="424"/>
      <c r="D22" s="271" t="s">
        <v>295</v>
      </c>
      <c r="E22" s="424"/>
      <c r="F22" s="424"/>
      <c r="G22" s="427"/>
      <c r="H22" s="416"/>
      <c r="I22" s="282" t="s">
        <v>295</v>
      </c>
      <c r="J22" s="283" t="s">
        <v>295</v>
      </c>
      <c r="K22" s="160" t="str">
        <f>IFERROR(CONCATENATE(INDEX('8- Políticas de Administración '!$B$16:$F$53,MATCH('5- Identificación de Riesgos'!J22,'8- Políticas de Administración '!$C$16:$C$54,0),1)," - ",L22),"")</f>
        <v/>
      </c>
      <c r="L22" s="183" t="str">
        <f>IFERROR(VLOOKUP(INDEX('8- Políticas de Administración '!$B$16:$F$63,MATCH('5- Identificación de Riesgos'!J22,'8- Políticas de Administración '!$C$16:$C$64,0),1),'8- Políticas de Administración '!$B$16:$F$64,5,FALSE),"")</f>
        <v/>
      </c>
      <c r="M22" s="410"/>
      <c r="N22" s="403"/>
      <c r="O22" s="477"/>
    </row>
    <row r="23" spans="1:16">
      <c r="A23" s="422"/>
      <c r="B23" s="424"/>
      <c r="C23" s="424"/>
      <c r="D23" s="271" t="s">
        <v>295</v>
      </c>
      <c r="E23" s="424"/>
      <c r="F23" s="424"/>
      <c r="G23" s="427"/>
      <c r="H23" s="416"/>
      <c r="I23" s="282" t="s">
        <v>295</v>
      </c>
      <c r="J23" s="283" t="s">
        <v>295</v>
      </c>
      <c r="K23" s="160"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410"/>
      <c r="N23" s="403"/>
      <c r="O23" s="477"/>
    </row>
    <row r="24" spans="1:16">
      <c r="A24" s="422"/>
      <c r="B24" s="424"/>
      <c r="C24" s="424"/>
      <c r="D24" s="271" t="s">
        <v>295</v>
      </c>
      <c r="E24" s="424"/>
      <c r="F24" s="424"/>
      <c r="G24" s="427"/>
      <c r="H24" s="416"/>
      <c r="I24" s="282" t="s">
        <v>295</v>
      </c>
      <c r="J24" s="283" t="s">
        <v>295</v>
      </c>
      <c r="K24" s="160"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410"/>
      <c r="N24" s="403"/>
      <c r="O24" s="477"/>
    </row>
    <row r="25" spans="1:16">
      <c r="A25" s="422"/>
      <c r="B25" s="424"/>
      <c r="C25" s="424"/>
      <c r="D25" s="275" t="s">
        <v>295</v>
      </c>
      <c r="E25" s="424"/>
      <c r="F25" s="424"/>
      <c r="G25" s="427"/>
      <c r="H25" s="416"/>
      <c r="I25" s="282" t="s">
        <v>295</v>
      </c>
      <c r="J25" s="283" t="s">
        <v>295</v>
      </c>
      <c r="K25" s="160"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410"/>
      <c r="N25" s="403"/>
      <c r="O25" s="477"/>
    </row>
    <row r="26" spans="1:16">
      <c r="A26" s="422"/>
      <c r="B26" s="424"/>
      <c r="C26" s="424"/>
      <c r="D26" s="273" t="s">
        <v>295</v>
      </c>
      <c r="E26" s="424"/>
      <c r="F26" s="424"/>
      <c r="G26" s="427"/>
      <c r="H26" s="416"/>
      <c r="I26" s="282" t="s">
        <v>295</v>
      </c>
      <c r="J26" s="283" t="s">
        <v>295</v>
      </c>
      <c r="K26" s="160"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410"/>
      <c r="N26" s="403"/>
      <c r="O26" s="477"/>
    </row>
    <row r="27" spans="1:16">
      <c r="A27" s="422"/>
      <c r="B27" s="424"/>
      <c r="C27" s="424"/>
      <c r="D27" s="273" t="s">
        <v>295</v>
      </c>
      <c r="E27" s="424"/>
      <c r="F27" s="424"/>
      <c r="G27" s="427"/>
      <c r="H27" s="416"/>
      <c r="I27" s="282" t="s">
        <v>295</v>
      </c>
      <c r="J27" s="283" t="s">
        <v>295</v>
      </c>
      <c r="K27" s="160"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410"/>
      <c r="N27" s="403"/>
      <c r="O27" s="477"/>
    </row>
    <row r="28" spans="1:16">
      <c r="A28" s="422"/>
      <c r="B28" s="424"/>
      <c r="C28" s="424"/>
      <c r="D28" s="273" t="s">
        <v>295</v>
      </c>
      <c r="E28" s="424"/>
      <c r="F28" s="424"/>
      <c r="G28" s="427"/>
      <c r="H28" s="416"/>
      <c r="I28" s="282" t="s">
        <v>295</v>
      </c>
      <c r="J28" s="283" t="s">
        <v>295</v>
      </c>
      <c r="K28" s="160"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410"/>
      <c r="N28" s="403"/>
      <c r="O28" s="477"/>
    </row>
    <row r="29" spans="1:16">
      <c r="A29" s="423"/>
      <c r="B29" s="425"/>
      <c r="C29" s="425"/>
      <c r="D29" s="274" t="s">
        <v>295</v>
      </c>
      <c r="E29" s="425"/>
      <c r="F29" s="425"/>
      <c r="G29" s="428"/>
      <c r="H29" s="417"/>
      <c r="I29" s="284" t="s">
        <v>295</v>
      </c>
      <c r="J29" s="285" t="s">
        <v>295</v>
      </c>
      <c r="K29" s="161" t="str">
        <f>IFERROR(CONCATENATE(INDEX('8- Políticas de Administración '!$B$16:$F$53,MATCH('5- Identificación de Riesgos'!J29,'8- Políticas de Administración '!$C$16:$C$54,0),1)," - ",L29),"")</f>
        <v/>
      </c>
      <c r="L29" s="185" t="str">
        <f>IFERROR(VLOOKUP(INDEX('8- Políticas de Administración '!$B$16:$F$63,MATCH('5- Identificación de Riesgos'!J29,'8- Políticas de Administración '!$C$16:$C$64,0),1),'8- Políticas de Administración '!$B$16:$F$64,5,FALSE),"")</f>
        <v/>
      </c>
      <c r="M29" s="411"/>
      <c r="N29" s="404"/>
      <c r="O29" s="477"/>
    </row>
    <row r="30" spans="1:16" ht="45">
      <c r="A30" s="421">
        <v>3</v>
      </c>
      <c r="B30" s="432" t="s">
        <v>302</v>
      </c>
      <c r="C30" s="424" t="s">
        <v>303</v>
      </c>
      <c r="D30" s="271" t="s">
        <v>304</v>
      </c>
      <c r="E30" s="424">
        <v>1000</v>
      </c>
      <c r="F30" s="424">
        <v>5</v>
      </c>
      <c r="G30" s="426">
        <f>+F30/E30</f>
        <v>5.0000000000000001E-3</v>
      </c>
      <c r="H30" s="41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82" t="s">
        <v>292</v>
      </c>
      <c r="J30" s="283" t="s">
        <v>301</v>
      </c>
      <c r="K30" s="159" t="str">
        <f>IFERROR(CONCATENATE(INDEX('8- Políticas de Administración '!$B$16:$F$53,MATCH('5- Identificación de Riesgos'!J30,'8- Políticas de Administración '!$C$16:$C$54,0),1)," - ",L30),"")</f>
        <v>Leve - 1</v>
      </c>
      <c r="L30" s="184">
        <f>IFERROR(VLOOKUP(INDEX('8- Políticas de Administración '!$B$16:$F$63,MATCH('5- Identificación de Riesgos'!J30,'8- Políticas de Administración '!$C$16:$C$64,0),1),'8- Políticas de Administración '!$B$16:$F$64,5,FALSE),"")</f>
        <v>1</v>
      </c>
      <c r="M30" s="409" t="str">
        <f>IFERROR(CONCATENATE(INDEX('8- Políticas de Administración '!$B$16:$F$53,MATCH(ROUND(AVERAGE(L30:L39),0),'8- Políticas de Administración '!$F$16:$F$53,0),1)," - ",ROUND(AVERAGE(L30:L39),0)),"")</f>
        <v>Menor - 2</v>
      </c>
      <c r="N30" s="402" t="str">
        <f>IFERROR(CONCATENATE(VLOOKUP((LEFT(H30,LEN(H30)-4)&amp;LEFT(M30,LEN(M30)-4)),'9- Matriz de Calor '!$D$18:$E$42,2,0)," - ",RIGHT(H30,1)*RIGHT(M30,1)),"")</f>
        <v>Bajo - 2</v>
      </c>
      <c r="O30" s="477">
        <f>RIGHT(H30,1)*RIGHT(M30,1)</f>
        <v>2</v>
      </c>
    </row>
    <row r="31" spans="1:16" ht="30">
      <c r="A31" s="422"/>
      <c r="B31" s="432"/>
      <c r="C31" s="424"/>
      <c r="D31" s="271" t="s">
        <v>305</v>
      </c>
      <c r="E31" s="424"/>
      <c r="F31" s="424"/>
      <c r="G31" s="427"/>
      <c r="H31" s="416"/>
      <c r="I31" s="282" t="s">
        <v>306</v>
      </c>
      <c r="J31" s="283" t="s">
        <v>307</v>
      </c>
      <c r="K31" s="160" t="str">
        <f>IFERROR(CONCATENATE(INDEX('8- Políticas de Administración '!$B$16:$F$53,MATCH('5- Identificación de Riesgos'!J31,'8- Políticas de Administración '!$C$16:$C$54,0),1)," - ",L31),"")</f>
        <v>Menor - 2</v>
      </c>
      <c r="L31" s="183">
        <f>IFERROR(VLOOKUP(INDEX('8- Políticas de Administración '!$B$16:$F$63,MATCH('5- Identificación de Riesgos'!J31,'8- Políticas de Administración '!$C$16:$C$64,0),1),'8- Políticas de Administración '!$B$16:$F$64,5,FALSE),"")</f>
        <v>2</v>
      </c>
      <c r="M31" s="410"/>
      <c r="N31" s="403"/>
      <c r="O31" s="477"/>
    </row>
    <row r="32" spans="1:16">
      <c r="A32" s="422"/>
      <c r="B32" s="432"/>
      <c r="C32" s="424"/>
      <c r="D32" s="271" t="s">
        <v>295</v>
      </c>
      <c r="E32" s="424"/>
      <c r="F32" s="424"/>
      <c r="G32" s="427"/>
      <c r="H32" s="416"/>
      <c r="I32" s="282" t="s">
        <v>295</v>
      </c>
      <c r="J32" s="283" t="s">
        <v>295</v>
      </c>
      <c r="K32" s="160"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410"/>
      <c r="N32" s="403"/>
      <c r="O32" s="477"/>
    </row>
    <row r="33" spans="1:15">
      <c r="A33" s="422"/>
      <c r="B33" s="432"/>
      <c r="C33" s="424"/>
      <c r="D33" s="271" t="s">
        <v>295</v>
      </c>
      <c r="E33" s="424"/>
      <c r="F33" s="424"/>
      <c r="G33" s="427"/>
      <c r="H33" s="416"/>
      <c r="I33" s="282" t="s">
        <v>295</v>
      </c>
      <c r="J33" s="283" t="s">
        <v>295</v>
      </c>
      <c r="K33" s="160"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410"/>
      <c r="N33" s="403"/>
      <c r="O33" s="477"/>
    </row>
    <row r="34" spans="1:15">
      <c r="A34" s="422"/>
      <c r="B34" s="432"/>
      <c r="C34" s="424"/>
      <c r="D34" s="273" t="s">
        <v>295</v>
      </c>
      <c r="E34" s="424"/>
      <c r="F34" s="424"/>
      <c r="G34" s="427"/>
      <c r="H34" s="416"/>
      <c r="I34" s="282" t="s">
        <v>295</v>
      </c>
      <c r="J34" s="283" t="s">
        <v>295</v>
      </c>
      <c r="K34" s="160"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410"/>
      <c r="N34" s="403"/>
      <c r="O34" s="477"/>
    </row>
    <row r="35" spans="1:15">
      <c r="A35" s="422"/>
      <c r="B35" s="432"/>
      <c r="C35" s="424"/>
      <c r="D35" s="276" t="s">
        <v>295</v>
      </c>
      <c r="E35" s="424"/>
      <c r="F35" s="424"/>
      <c r="G35" s="427"/>
      <c r="H35" s="416"/>
      <c r="I35" s="282" t="s">
        <v>295</v>
      </c>
      <c r="J35" s="283" t="s">
        <v>295</v>
      </c>
      <c r="K35" s="160"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410"/>
      <c r="N35" s="403"/>
      <c r="O35" s="477"/>
    </row>
    <row r="36" spans="1:15">
      <c r="A36" s="422"/>
      <c r="B36" s="432"/>
      <c r="C36" s="424"/>
      <c r="D36" s="272" t="s">
        <v>295</v>
      </c>
      <c r="E36" s="424"/>
      <c r="F36" s="424"/>
      <c r="G36" s="427"/>
      <c r="H36" s="416"/>
      <c r="I36" s="282" t="s">
        <v>295</v>
      </c>
      <c r="J36" s="283" t="s">
        <v>295</v>
      </c>
      <c r="K36" s="160"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410"/>
      <c r="N36" s="403"/>
      <c r="O36" s="477"/>
    </row>
    <row r="37" spans="1:15">
      <c r="A37" s="422"/>
      <c r="B37" s="432"/>
      <c r="C37" s="424"/>
      <c r="D37" s="273" t="s">
        <v>295</v>
      </c>
      <c r="E37" s="424"/>
      <c r="F37" s="424"/>
      <c r="G37" s="427"/>
      <c r="H37" s="416"/>
      <c r="I37" s="282" t="s">
        <v>295</v>
      </c>
      <c r="J37" s="283" t="s">
        <v>295</v>
      </c>
      <c r="K37" s="160"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410"/>
      <c r="N37" s="403"/>
      <c r="O37" s="477"/>
    </row>
    <row r="38" spans="1:15">
      <c r="A38" s="422"/>
      <c r="B38" s="432"/>
      <c r="C38" s="424"/>
      <c r="D38" s="273" t="s">
        <v>295</v>
      </c>
      <c r="E38" s="424"/>
      <c r="F38" s="424"/>
      <c r="G38" s="427"/>
      <c r="H38" s="416"/>
      <c r="I38" s="282" t="s">
        <v>295</v>
      </c>
      <c r="J38" s="283" t="s">
        <v>295</v>
      </c>
      <c r="K38" s="160"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410"/>
      <c r="N38" s="403"/>
      <c r="O38" s="477"/>
    </row>
    <row r="39" spans="1:15">
      <c r="A39" s="423"/>
      <c r="B39" s="433"/>
      <c r="C39" s="425"/>
      <c r="D39" s="274" t="s">
        <v>295</v>
      </c>
      <c r="E39" s="425"/>
      <c r="F39" s="425"/>
      <c r="G39" s="428"/>
      <c r="H39" s="417"/>
      <c r="I39" s="284" t="s">
        <v>295</v>
      </c>
      <c r="J39" s="285" t="s">
        <v>295</v>
      </c>
      <c r="K39" s="161" t="str">
        <f>IFERROR(CONCATENATE(INDEX('8- Políticas de Administración '!$B$16:$F$53,MATCH('5- Identificación de Riesgos'!J39,'8- Políticas de Administración '!$C$16:$C$54,0),1)," - ",L39),"")</f>
        <v/>
      </c>
      <c r="L39" s="185" t="str">
        <f>IFERROR(VLOOKUP(INDEX('8- Políticas de Administración '!$B$16:$F$63,MATCH('5- Identificación de Riesgos'!J39,'8- Políticas de Administración '!$C$16:$C$64,0),1),'8- Políticas de Administración '!$B$16:$F$64,5,FALSE),"")</f>
        <v/>
      </c>
      <c r="M39" s="411"/>
      <c r="N39" s="404"/>
      <c r="O39" s="477"/>
    </row>
    <row r="40" spans="1:15" ht="15" customHeight="1">
      <c r="A40" s="277"/>
      <c r="B40" s="482" t="s">
        <v>308</v>
      </c>
      <c r="C40" s="485" t="s">
        <v>309</v>
      </c>
      <c r="D40" s="273" t="s">
        <v>310</v>
      </c>
      <c r="E40" s="424">
        <v>8000</v>
      </c>
      <c r="F40" s="424">
        <v>0</v>
      </c>
      <c r="G40" s="426">
        <f>+F40/E40</f>
        <v>0</v>
      </c>
      <c r="H40" s="41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2" t="s">
        <v>306</v>
      </c>
      <c r="J40" s="283" t="s">
        <v>311</v>
      </c>
      <c r="K40" s="192"/>
      <c r="L40" s="278"/>
      <c r="M40" s="192"/>
      <c r="N40" s="279"/>
      <c r="O40" s="191"/>
    </row>
    <row r="41" spans="1:15" ht="60">
      <c r="A41" s="277"/>
      <c r="B41" s="483"/>
      <c r="C41" s="485"/>
      <c r="D41" s="273" t="s">
        <v>312</v>
      </c>
      <c r="E41" s="424"/>
      <c r="F41" s="424"/>
      <c r="G41" s="427"/>
      <c r="H41" s="416"/>
      <c r="I41" s="282" t="s">
        <v>292</v>
      </c>
      <c r="J41" s="283" t="s">
        <v>293</v>
      </c>
      <c r="K41" s="192"/>
      <c r="L41" s="278"/>
      <c r="M41" s="192"/>
      <c r="N41" s="279"/>
      <c r="O41" s="191"/>
    </row>
    <row r="42" spans="1:15" ht="30">
      <c r="A42" s="277"/>
      <c r="B42" s="483"/>
      <c r="C42" s="485"/>
      <c r="D42" s="273" t="s">
        <v>295</v>
      </c>
      <c r="E42" s="424"/>
      <c r="F42" s="424"/>
      <c r="G42" s="427"/>
      <c r="H42" s="416"/>
      <c r="I42" s="282" t="s">
        <v>313</v>
      </c>
      <c r="J42" s="283" t="s">
        <v>314</v>
      </c>
      <c r="K42" s="192"/>
      <c r="L42" s="278"/>
      <c r="M42" s="192"/>
      <c r="N42" s="279"/>
      <c r="O42" s="191"/>
    </row>
    <row r="43" spans="1:15">
      <c r="A43" s="277"/>
      <c r="B43" s="483"/>
      <c r="C43" s="485"/>
      <c r="D43" s="276" t="s">
        <v>295</v>
      </c>
      <c r="E43" s="424"/>
      <c r="F43" s="424"/>
      <c r="G43" s="427"/>
      <c r="H43" s="416"/>
      <c r="I43" s="282" t="s">
        <v>295</v>
      </c>
      <c r="J43" s="283" t="s">
        <v>295</v>
      </c>
      <c r="K43" s="192"/>
      <c r="L43" s="278"/>
      <c r="M43" s="192"/>
      <c r="N43" s="279"/>
      <c r="O43" s="191"/>
    </row>
    <row r="44" spans="1:15">
      <c r="A44" s="277"/>
      <c r="B44" s="483"/>
      <c r="C44" s="485"/>
      <c r="D44" s="273" t="s">
        <v>295</v>
      </c>
      <c r="E44" s="424"/>
      <c r="F44" s="424"/>
      <c r="G44" s="427"/>
      <c r="H44" s="416"/>
      <c r="I44" s="282" t="s">
        <v>295</v>
      </c>
      <c r="J44" s="283" t="s">
        <v>295</v>
      </c>
      <c r="K44" s="192"/>
      <c r="L44" s="278"/>
      <c r="M44" s="192"/>
      <c r="N44" s="279"/>
      <c r="O44" s="191"/>
    </row>
    <row r="45" spans="1:15">
      <c r="A45" s="277"/>
      <c r="B45" s="483"/>
      <c r="C45" s="485"/>
      <c r="D45" s="273" t="s">
        <v>295</v>
      </c>
      <c r="E45" s="424"/>
      <c r="F45" s="424"/>
      <c r="G45" s="427"/>
      <c r="H45" s="416"/>
      <c r="I45" s="282" t="s">
        <v>295</v>
      </c>
      <c r="J45" s="283" t="s">
        <v>295</v>
      </c>
      <c r="K45" s="192"/>
      <c r="L45" s="278"/>
      <c r="M45" s="192"/>
      <c r="N45" s="279"/>
      <c r="O45" s="191"/>
    </row>
    <row r="46" spans="1:15">
      <c r="A46" s="277"/>
      <c r="B46" s="483"/>
      <c r="C46" s="485"/>
      <c r="D46" s="273" t="s">
        <v>295</v>
      </c>
      <c r="E46" s="424"/>
      <c r="F46" s="424"/>
      <c r="G46" s="427"/>
      <c r="H46" s="416"/>
      <c r="I46" s="282" t="s">
        <v>295</v>
      </c>
      <c r="J46" s="283" t="s">
        <v>295</v>
      </c>
      <c r="K46" s="192"/>
      <c r="L46" s="278"/>
      <c r="M46" s="192"/>
      <c r="N46" s="279"/>
      <c r="O46" s="191"/>
    </row>
    <row r="47" spans="1:15">
      <c r="A47" s="277"/>
      <c r="B47" s="483"/>
      <c r="C47" s="485"/>
      <c r="D47" s="273" t="s">
        <v>295</v>
      </c>
      <c r="E47" s="424"/>
      <c r="F47" s="424"/>
      <c r="G47" s="427"/>
      <c r="H47" s="416"/>
      <c r="I47" s="282" t="s">
        <v>295</v>
      </c>
      <c r="J47" s="283" t="s">
        <v>295</v>
      </c>
      <c r="K47" s="192"/>
      <c r="L47" s="278"/>
      <c r="M47" s="192"/>
      <c r="N47" s="279"/>
      <c r="O47" s="191"/>
    </row>
    <row r="48" spans="1:15">
      <c r="A48" s="277"/>
      <c r="B48" s="483"/>
      <c r="C48" s="485"/>
      <c r="D48" s="273" t="s">
        <v>295</v>
      </c>
      <c r="E48" s="424"/>
      <c r="F48" s="424"/>
      <c r="G48" s="427"/>
      <c r="H48" s="416"/>
      <c r="I48" s="282" t="s">
        <v>295</v>
      </c>
      <c r="J48" s="283" t="s">
        <v>295</v>
      </c>
      <c r="K48" s="192"/>
      <c r="L48" s="278"/>
      <c r="M48" s="192"/>
      <c r="N48" s="279"/>
      <c r="O48" s="191"/>
    </row>
    <row r="49" spans="1:267">
      <c r="A49" s="277"/>
      <c r="B49" s="484"/>
      <c r="C49" s="486"/>
      <c r="D49" s="274" t="s">
        <v>295</v>
      </c>
      <c r="E49" s="425"/>
      <c r="F49" s="425"/>
      <c r="G49" s="428"/>
      <c r="H49" s="417"/>
      <c r="I49" s="284" t="s">
        <v>295</v>
      </c>
      <c r="J49" s="285" t="s">
        <v>295</v>
      </c>
      <c r="K49" s="192"/>
      <c r="L49" s="278"/>
      <c r="M49" s="192"/>
      <c r="N49" s="279"/>
      <c r="O49" s="191"/>
    </row>
    <row r="50" spans="1:267" s="127" customFormat="1" ht="71.25" customHeight="1">
      <c r="A50" s="418">
        <v>4</v>
      </c>
      <c r="B50" s="437" t="s">
        <v>315</v>
      </c>
      <c r="C50" s="434" t="s">
        <v>316</v>
      </c>
      <c r="D50" s="201" t="s">
        <v>317</v>
      </c>
      <c r="E50" s="434">
        <v>200</v>
      </c>
      <c r="F50" s="434">
        <v>0</v>
      </c>
      <c r="G50" s="412">
        <f t="shared" ref="G50" si="1">F50/E50</f>
        <v>0</v>
      </c>
      <c r="H50" s="415" t="str">
        <f>CONCATENATE(IF(G50&lt;='[4]8-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 - ",VLOOKUP(IF(G50&lt;='[4]8-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valida"))))),'[4]8- Políticas de Administración '!$B$6:$F$10,5,FALSE))</f>
        <v>Muy Baja - 1</v>
      </c>
      <c r="I50" s="159" t="s">
        <v>292</v>
      </c>
      <c r="J50" s="175" t="s">
        <v>318</v>
      </c>
      <c r="K50" s="159" t="str">
        <f>IFERROR(CONCATENATE(INDEX('[4]8- Políticas de Administración '!$B$16:$F$53,MATCH('[4]5- Identificación de Riesgos'!J40,'[4]8- Políticas de Administración '!$C$16:$C$54,0),1)," - ",L50),"")</f>
        <v/>
      </c>
      <c r="L50" s="184">
        <v>5</v>
      </c>
      <c r="M50" s="409" t="str">
        <f>IFERROR(CONCATENATE(INDEX('[4]8- Políticas de Administración '!$B$16:$F$53,MATCH(ROUND(AVERAGE(L50:L59),0),'[4]8- Políticas de Administración '!$F$16:$F$53,0),1)," - ",ROUND(AVERAGE(L50:L59),0)),"")</f>
        <v>Catastrófico - 5</v>
      </c>
      <c r="N50" s="402" t="str">
        <f>IFERROR(CONCATENATE(VLOOKUP((LEFT(H50,LEN(H50)-4)&amp;LEFT(M50,LEN(M50)-4)),'[4]9- Matriz de Calor '!$D$18:$E$42,2,0)," - ",RIGHT(H50,1)*RIGHT(M50,1)),"")</f>
        <v>Extremo - 5</v>
      </c>
      <c r="O50" s="405">
        <f>RIGHT(H50,1)*RIGHT(M50,1)</f>
        <v>5</v>
      </c>
      <c r="P50" s="126"/>
      <c r="Q50" s="469" t="s">
        <v>319</v>
      </c>
      <c r="R50" s="470"/>
      <c r="S50" s="470"/>
      <c r="T50" s="470"/>
      <c r="U50" s="470"/>
      <c r="V50" s="470"/>
      <c r="W50" s="470"/>
      <c r="X50" s="470"/>
      <c r="Y50" s="471"/>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row>
    <row r="51" spans="1:267" s="127" customFormat="1" ht="42.75">
      <c r="A51" s="419"/>
      <c r="B51" s="438"/>
      <c r="C51" s="435"/>
      <c r="D51" s="173" t="s">
        <v>320</v>
      </c>
      <c r="E51" s="435"/>
      <c r="F51" s="435"/>
      <c r="G51" s="413"/>
      <c r="H51" s="416"/>
      <c r="I51" s="160"/>
      <c r="J51" s="162"/>
      <c r="K51" s="160" t="str">
        <f>IFERROR(CONCATENATE(INDEX('[4]8- Políticas de Administración '!$B$16:$F$53,MATCH('[4]5- Identificación de Riesgos'!J41,'[4]8- Políticas de Administración '!$C$16:$C$54,0),1)," - ",L51),"")</f>
        <v/>
      </c>
      <c r="L51" s="183" t="str">
        <f>IFERROR(VLOOKUP(INDEX('[4]8- Políticas de Administración '!$B$16:$F$63,MATCH('[4]5- Identificación de Riesgos'!J41,'[4]8- Políticas de Administración '!$C$16:$C$64,0),1),'[4]8- Políticas de Administración '!$B$16:$F$64,5,FALSE),"")</f>
        <v/>
      </c>
      <c r="M51" s="410"/>
      <c r="N51" s="403"/>
      <c r="O51" s="405"/>
      <c r="P51" s="126"/>
      <c r="Q51" s="472"/>
      <c r="R51" s="473"/>
      <c r="S51" s="473"/>
      <c r="T51" s="473"/>
      <c r="U51" s="473"/>
      <c r="V51" s="473"/>
      <c r="W51" s="473"/>
      <c r="X51" s="473"/>
      <c r="Y51" s="474"/>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c r="IW51" s="126"/>
      <c r="IX51" s="126"/>
      <c r="IY51" s="126"/>
      <c r="IZ51" s="126"/>
      <c r="JA51" s="126"/>
      <c r="JB51" s="126"/>
      <c r="JC51" s="126"/>
      <c r="JD51" s="126"/>
      <c r="JE51" s="126"/>
      <c r="JF51" s="126"/>
      <c r="JG51" s="126"/>
    </row>
    <row r="52" spans="1:267" s="127" customFormat="1" ht="42.75">
      <c r="A52" s="419"/>
      <c r="B52" s="438"/>
      <c r="C52" s="435"/>
      <c r="D52" s="173" t="s">
        <v>321</v>
      </c>
      <c r="E52" s="435"/>
      <c r="F52" s="435"/>
      <c r="G52" s="413"/>
      <c r="H52" s="416"/>
      <c r="I52" s="160"/>
      <c r="J52" s="162"/>
      <c r="K52" s="160" t="str">
        <f>IFERROR(CONCATENATE(INDEX('[4]8- Políticas de Administración '!$B$16:$F$53,MATCH('[4]5- Identificación de Riesgos'!J42,'[4]8- Políticas de Administración '!$C$16:$C$54,0),1)," - ",L52),"")</f>
        <v/>
      </c>
      <c r="L52" s="183" t="str">
        <f>IFERROR(VLOOKUP(INDEX('[4]8- Políticas de Administración '!$B$16:$F$63,MATCH('[4]5- Identificación de Riesgos'!J42,'[4]8- Políticas de Administración '!$C$16:$C$64,0),1),'[4]8- Políticas de Administración '!$B$16:$F$64,5,FALSE),"")</f>
        <v/>
      </c>
      <c r="M52" s="410"/>
      <c r="N52" s="403"/>
      <c r="O52" s="405"/>
      <c r="P52" s="126"/>
      <c r="Q52" s="472"/>
      <c r="R52" s="473"/>
      <c r="S52" s="473"/>
      <c r="T52" s="473"/>
      <c r="U52" s="473"/>
      <c r="V52" s="473"/>
      <c r="W52" s="473"/>
      <c r="X52" s="473"/>
      <c r="Y52" s="474"/>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row>
    <row r="53" spans="1:267" s="127" customFormat="1" ht="28.5">
      <c r="A53" s="419"/>
      <c r="B53" s="438"/>
      <c r="C53" s="435"/>
      <c r="D53" s="173" t="s">
        <v>322</v>
      </c>
      <c r="E53" s="435"/>
      <c r="F53" s="435"/>
      <c r="G53" s="413"/>
      <c r="H53" s="416"/>
      <c r="I53" s="160"/>
      <c r="J53" s="162"/>
      <c r="K53" s="160" t="str">
        <f>IFERROR(CONCATENATE(INDEX('[4]8- Políticas de Administración '!$B$16:$F$53,MATCH('[4]5- Identificación de Riesgos'!J43,'[4]8- Políticas de Administración '!$C$16:$C$54,0),1)," - ",L53),"")</f>
        <v/>
      </c>
      <c r="L53" s="183" t="str">
        <f>IFERROR(VLOOKUP(INDEX('[4]8- Políticas de Administración '!$B$16:$F$63,MATCH('[4]5- Identificación de Riesgos'!J43,'[4]8- Políticas de Administración '!$C$16:$C$64,0),1),'[4]8- Políticas de Administración '!$B$16:$F$64,5,FALSE),"")</f>
        <v/>
      </c>
      <c r="M53" s="410"/>
      <c r="N53" s="403"/>
      <c r="O53" s="405"/>
      <c r="P53" s="126"/>
      <c r="Q53" s="472"/>
      <c r="R53" s="473"/>
      <c r="S53" s="473"/>
      <c r="T53" s="473"/>
      <c r="U53" s="473"/>
      <c r="V53" s="473"/>
      <c r="W53" s="473"/>
      <c r="X53" s="473"/>
      <c r="Y53" s="474"/>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c r="IW53" s="126"/>
      <c r="IX53" s="126"/>
      <c r="IY53" s="126"/>
      <c r="IZ53" s="126"/>
      <c r="JA53" s="126"/>
      <c r="JB53" s="126"/>
      <c r="JC53" s="126"/>
      <c r="JD53" s="126"/>
      <c r="JE53" s="126"/>
      <c r="JF53" s="126"/>
      <c r="JG53" s="126"/>
    </row>
    <row r="54" spans="1:267" s="127" customFormat="1" ht="28.5">
      <c r="A54" s="419"/>
      <c r="B54" s="438"/>
      <c r="C54" s="435"/>
      <c r="D54" s="174" t="s">
        <v>323</v>
      </c>
      <c r="E54" s="435"/>
      <c r="F54" s="435"/>
      <c r="G54" s="413"/>
      <c r="H54" s="416"/>
      <c r="I54" s="160"/>
      <c r="J54" s="162"/>
      <c r="K54" s="160" t="str">
        <f>IFERROR(CONCATENATE(INDEX('[4]8- Políticas de Administración '!$B$16:$F$53,MATCH('[4]5- Identificación de Riesgos'!J44,'[4]8- Políticas de Administración '!$C$16:$C$54,0),1)," - ",L54),"")</f>
        <v/>
      </c>
      <c r="L54" s="183" t="str">
        <f>IFERROR(VLOOKUP(INDEX('[4]8- Políticas de Administración '!$B$16:$F$63,MATCH('[4]5- Identificación de Riesgos'!J44,'[4]8- Políticas de Administración '!$C$16:$C$64,0),1),'[4]8- Políticas de Administración '!$B$16:$F$64,5,FALSE),"")</f>
        <v/>
      </c>
      <c r="M54" s="410"/>
      <c r="N54" s="403"/>
      <c r="O54" s="405"/>
      <c r="P54" s="126"/>
      <c r="Q54" s="472"/>
      <c r="R54" s="473"/>
      <c r="S54" s="473"/>
      <c r="T54" s="473"/>
      <c r="U54" s="473"/>
      <c r="V54" s="473"/>
      <c r="W54" s="473"/>
      <c r="X54" s="473"/>
      <c r="Y54" s="474"/>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row>
    <row r="55" spans="1:267" s="127" customFormat="1">
      <c r="A55" s="419"/>
      <c r="B55" s="438"/>
      <c r="C55" s="435"/>
      <c r="D55" s="168"/>
      <c r="E55" s="435"/>
      <c r="F55" s="435"/>
      <c r="G55" s="413"/>
      <c r="H55" s="416"/>
      <c r="I55" s="160"/>
      <c r="J55" s="162"/>
      <c r="K55" s="160" t="str">
        <f>IFERROR(CONCATENATE(INDEX('[4]8- Políticas de Administración '!$B$16:$F$53,MATCH('[4]5- Identificación de Riesgos'!J45,'[4]8- Políticas de Administración '!$C$16:$C$54,0),1)," - ",L55),"")</f>
        <v/>
      </c>
      <c r="L55" s="183" t="str">
        <f>IFERROR(VLOOKUP(INDEX('[4]8- Políticas de Administración '!$B$16:$F$63,MATCH('[4]5- Identificación de Riesgos'!J45,'[4]8- Políticas de Administración '!$C$16:$C$64,0),1),'[4]8- Políticas de Administración '!$B$16:$F$64,5,FALSE),"")</f>
        <v/>
      </c>
      <c r="M55" s="410"/>
      <c r="N55" s="403"/>
      <c r="O55" s="405"/>
      <c r="P55" s="126"/>
      <c r="Q55" s="472"/>
      <c r="R55" s="473"/>
      <c r="S55" s="473"/>
      <c r="T55" s="473"/>
      <c r="U55" s="473"/>
      <c r="V55" s="473"/>
      <c r="W55" s="473"/>
      <c r="X55" s="473"/>
      <c r="Y55" s="474"/>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row>
    <row r="56" spans="1:267" s="127" customFormat="1">
      <c r="A56" s="419"/>
      <c r="B56" s="438"/>
      <c r="C56" s="435"/>
      <c r="D56" s="168"/>
      <c r="E56" s="435"/>
      <c r="F56" s="435"/>
      <c r="G56" s="413"/>
      <c r="H56" s="416"/>
      <c r="I56" s="160"/>
      <c r="J56" s="162"/>
      <c r="K56" s="160" t="str">
        <f>IFERROR(CONCATENATE(INDEX('[4]8- Políticas de Administración '!$B$16:$F$53,MATCH('[4]5- Identificación de Riesgos'!J46,'[4]8- Políticas de Administración '!$C$16:$C$54,0),1)," - ",L56),"")</f>
        <v/>
      </c>
      <c r="L56" s="183" t="str">
        <f>IFERROR(VLOOKUP(INDEX('[4]8- Políticas de Administración '!$B$16:$F$63,MATCH('[4]5- Identificación de Riesgos'!J46,'[4]8- Políticas de Administración '!$C$16:$C$64,0),1),'[4]8- Políticas de Administración '!$B$16:$F$64,5,FALSE),"")</f>
        <v/>
      </c>
      <c r="M56" s="410"/>
      <c r="N56" s="403"/>
      <c r="O56" s="405"/>
      <c r="P56" s="126"/>
      <c r="Q56" s="472"/>
      <c r="R56" s="473"/>
      <c r="S56" s="473"/>
      <c r="T56" s="473"/>
      <c r="U56" s="473"/>
      <c r="V56" s="473"/>
      <c r="W56" s="473"/>
      <c r="X56" s="473"/>
      <c r="Y56" s="474"/>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row>
    <row r="57" spans="1:267" s="127" customFormat="1">
      <c r="A57" s="419"/>
      <c r="B57" s="438"/>
      <c r="C57" s="435"/>
      <c r="D57" s="168"/>
      <c r="E57" s="435"/>
      <c r="F57" s="435"/>
      <c r="G57" s="413"/>
      <c r="H57" s="416"/>
      <c r="I57" s="160"/>
      <c r="J57" s="162"/>
      <c r="K57" s="160" t="str">
        <f>IFERROR(CONCATENATE(INDEX('[4]8- Políticas de Administración '!$B$16:$F$53,MATCH('[4]5- Identificación de Riesgos'!J47,'[4]8- Políticas de Administración '!$C$16:$C$54,0),1)," - ",L57),"")</f>
        <v/>
      </c>
      <c r="L57" s="183" t="str">
        <f>IFERROR(VLOOKUP(INDEX('[4]8- Políticas de Administración '!$B$16:$F$63,MATCH('[4]5- Identificación de Riesgos'!J47,'[4]8- Políticas de Administración '!$C$16:$C$64,0),1),'[4]8- Políticas de Administración '!$B$16:$F$64,5,FALSE),"")</f>
        <v/>
      </c>
      <c r="M57" s="410"/>
      <c r="N57" s="403"/>
      <c r="O57" s="405"/>
      <c r="P57" s="126"/>
      <c r="Q57" s="472"/>
      <c r="R57" s="473"/>
      <c r="S57" s="473"/>
      <c r="T57" s="473"/>
      <c r="U57" s="473"/>
      <c r="V57" s="473"/>
      <c r="W57" s="473"/>
      <c r="X57" s="473"/>
      <c r="Y57" s="474"/>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row>
    <row r="58" spans="1:267" s="127" customFormat="1">
      <c r="A58" s="419"/>
      <c r="B58" s="438"/>
      <c r="C58" s="435"/>
      <c r="D58" s="168"/>
      <c r="E58" s="435"/>
      <c r="F58" s="435"/>
      <c r="G58" s="413"/>
      <c r="H58" s="416"/>
      <c r="I58" s="160"/>
      <c r="J58" s="162"/>
      <c r="K58" s="160" t="str">
        <f>IFERROR(CONCATENATE(INDEX('[4]8- Políticas de Administración '!$B$16:$F$53,MATCH('[4]5- Identificación de Riesgos'!J48,'[4]8- Políticas de Administración '!$C$16:$C$54,0),1)," - ",L58),"")</f>
        <v/>
      </c>
      <c r="L58" s="183" t="str">
        <f>IFERROR(VLOOKUP(INDEX('[4]8- Políticas de Administración '!$B$16:$F$63,MATCH('[4]5- Identificación de Riesgos'!J48,'[4]8- Políticas de Administración '!$C$16:$C$64,0),1),'[4]8- Políticas de Administración '!$B$16:$F$64,5,FALSE),"")</f>
        <v/>
      </c>
      <c r="M58" s="410"/>
      <c r="N58" s="403"/>
      <c r="O58" s="405"/>
      <c r="P58" s="126"/>
      <c r="Q58" s="472"/>
      <c r="R58" s="473"/>
      <c r="S58" s="473"/>
      <c r="T58" s="473"/>
      <c r="U58" s="473"/>
      <c r="V58" s="473"/>
      <c r="W58" s="473"/>
      <c r="X58" s="473"/>
      <c r="Y58" s="474"/>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row>
    <row r="59" spans="1:267" s="127" customFormat="1">
      <c r="A59" s="420"/>
      <c r="B59" s="439"/>
      <c r="C59" s="436"/>
      <c r="D59" s="170"/>
      <c r="E59" s="436"/>
      <c r="F59" s="436"/>
      <c r="G59" s="414"/>
      <c r="H59" s="417"/>
      <c r="I59" s="161"/>
      <c r="J59" s="163"/>
      <c r="K59" s="161" t="str">
        <f>IFERROR(CONCATENATE(INDEX('[4]8- Políticas de Administración '!$B$16:$F$53,MATCH('[4]5- Identificación de Riesgos'!J49,'[4]8- Políticas de Administración '!$C$16:$C$54,0),1)," - ",L59),"")</f>
        <v/>
      </c>
      <c r="L59" s="185" t="str">
        <f>IFERROR(VLOOKUP(INDEX('[4]8- Políticas de Administración '!$B$16:$F$63,MATCH('[4]5- Identificación de Riesgos'!J49,'[4]8- Políticas de Administración '!$C$16:$C$64,0),1),'[4]8- Políticas de Administración '!$B$16:$F$64,5,FALSE),"")</f>
        <v/>
      </c>
      <c r="M59" s="411"/>
      <c r="N59" s="404"/>
      <c r="O59" s="405"/>
      <c r="P59" s="126"/>
      <c r="Q59" s="472"/>
      <c r="R59" s="473"/>
      <c r="S59" s="473"/>
      <c r="T59" s="473"/>
      <c r="U59" s="473"/>
      <c r="V59" s="473"/>
      <c r="W59" s="473"/>
      <c r="X59" s="473"/>
      <c r="Y59" s="474"/>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row>
    <row r="60" spans="1:267" ht="45">
      <c r="A60" s="429">
        <v>5</v>
      </c>
      <c r="B60" s="406" t="s">
        <v>324</v>
      </c>
      <c r="C60" s="409" t="s">
        <v>325</v>
      </c>
      <c r="D60" s="198" t="s">
        <v>326</v>
      </c>
      <c r="E60" s="409">
        <v>107134</v>
      </c>
      <c r="F60" s="409">
        <v>0</v>
      </c>
      <c r="G60" s="412">
        <f t="shared" ref="G60" si="2">F60/E60</f>
        <v>0</v>
      </c>
      <c r="H60" s="41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292</v>
      </c>
      <c r="J60" s="175" t="s">
        <v>327</v>
      </c>
      <c r="K60" s="159" t="str">
        <f>IFERROR(CONCATENATE(INDEX('8- Políticas de Administración '!$B$16:$F$53,MATCH('5- Identificación de Riesgos'!J60,'8- Políticas de Administración '!$C$16:$C$54,0),1)," - ",L60),"")</f>
        <v>Mayor - 4</v>
      </c>
      <c r="L60" s="184">
        <f>IFERROR(VLOOKUP(INDEX('8- Políticas de Administración '!$B$16:$F$63,MATCH('5- Identificación de Riesgos'!J60,'8- Políticas de Administración '!$C$16:$C$64,0),1),'8- Políticas de Administración '!$B$16:$F$64,5,FALSE),"")</f>
        <v>4</v>
      </c>
      <c r="M60" s="409" t="str">
        <f>IFERROR(CONCATENATE(INDEX('8- Políticas de Administración '!$B$16:$F$53,MATCH(ROUND(AVERAGE(L60:L69),0),'8- Políticas de Administración '!$F$16:$F$53,0),1)," - ",ROUND(AVERAGE(L60:L69),0)),"")</f>
        <v>Menor - 2</v>
      </c>
      <c r="N60" s="402" t="str">
        <f>IFERROR(CONCATENATE(VLOOKUP((LEFT(H60,LEN(H60)-4)&amp;LEFT(M60,LEN(M60)-4)),'9- Matriz de Calor '!$D$18:$E$42,2,0)," - ",RIGHT(H60,1)*RIGHT(M60,1)),"")</f>
        <v>Bajo - 2</v>
      </c>
      <c r="O60" s="477">
        <f>RIGHT(H60,1)*RIGHT(M60,1)</f>
        <v>2</v>
      </c>
    </row>
    <row r="61" spans="1:267" ht="30">
      <c r="A61" s="430"/>
      <c r="B61" s="407"/>
      <c r="C61" s="410"/>
      <c r="D61" s="196" t="s">
        <v>328</v>
      </c>
      <c r="E61" s="410"/>
      <c r="F61" s="410"/>
      <c r="G61" s="413"/>
      <c r="H61" s="416"/>
      <c r="I61" s="160" t="s">
        <v>306</v>
      </c>
      <c r="J61" s="162" t="s">
        <v>311</v>
      </c>
      <c r="K61" s="160" t="str">
        <f>IFERROR(CONCATENATE(INDEX('8- Políticas de Administración '!$B$16:$F$53,MATCH('5- Identificación de Riesgos'!J61,'8- Políticas de Administración '!$C$16:$C$54,0),1)," - ",L61),"")</f>
        <v>Leve - 1</v>
      </c>
      <c r="L61" s="183">
        <f>IFERROR(VLOOKUP(INDEX('8- Políticas de Administración '!$B$16:$F$63,MATCH('5- Identificación de Riesgos'!J61,'8- Políticas de Administración '!$C$16:$C$64,0),1),'8- Políticas de Administración '!$B$16:$F$64,5,FALSE),"")</f>
        <v>1</v>
      </c>
      <c r="M61" s="410"/>
      <c r="N61" s="403"/>
      <c r="O61" s="477"/>
    </row>
    <row r="62" spans="1:267" ht="30">
      <c r="A62" s="430"/>
      <c r="B62" s="407"/>
      <c r="C62" s="410"/>
      <c r="D62" s="197" t="s">
        <v>329</v>
      </c>
      <c r="E62" s="410"/>
      <c r="F62" s="410"/>
      <c r="G62" s="413"/>
      <c r="H62" s="416"/>
      <c r="I62" s="160" t="s">
        <v>313</v>
      </c>
      <c r="J62" s="162" t="s">
        <v>314</v>
      </c>
      <c r="K62" s="160" t="str">
        <f>IFERROR(CONCATENATE(INDEX('8- Políticas de Administración '!$B$16:$F$53,MATCH('5- Identificación de Riesgos'!J62,'8- Políticas de Administración '!$C$16:$C$54,0),1)," - ",L62),"")</f>
        <v>Leve - 1</v>
      </c>
      <c r="L62" s="183">
        <f>IFERROR(VLOOKUP(INDEX('8- Políticas de Administración '!$B$16:$F$63,MATCH('5- Identificación de Riesgos'!J62,'8- Políticas de Administración '!$C$16:$C$64,0),1),'8- Políticas de Administración '!$B$16:$F$64,5,FALSE),"")</f>
        <v>1</v>
      </c>
      <c r="M62" s="410"/>
      <c r="N62" s="403"/>
      <c r="O62" s="477"/>
    </row>
    <row r="63" spans="1:267">
      <c r="A63" s="430"/>
      <c r="B63" s="407"/>
      <c r="C63" s="410"/>
      <c r="D63" s="171"/>
      <c r="E63" s="410"/>
      <c r="F63" s="410"/>
      <c r="G63" s="413"/>
      <c r="H63" s="416"/>
      <c r="I63" s="160"/>
      <c r="J63" s="162"/>
      <c r="K63" s="160" t="str">
        <f>IFERROR(CONCATENATE(INDEX('8- Políticas de Administración '!$B$16:$F$53,MATCH('5- Identificación de Riesgos'!J63,'8- Políticas de Administración '!$C$16:$C$54,0),1)," - ",L63),"")</f>
        <v/>
      </c>
      <c r="L63" s="183" t="str">
        <f>IFERROR(VLOOKUP(INDEX('8- Políticas de Administración '!$B$16:$F$63,MATCH('5- Identificación de Riesgos'!J63,'8- Políticas de Administración '!$C$16:$C$64,0),1),'8- Políticas de Administración '!$B$16:$F$64,5,FALSE),"")</f>
        <v/>
      </c>
      <c r="M63" s="410"/>
      <c r="N63" s="403"/>
      <c r="O63" s="477"/>
    </row>
    <row r="64" spans="1:267">
      <c r="A64" s="430"/>
      <c r="B64" s="407"/>
      <c r="C64" s="410"/>
      <c r="D64" s="169"/>
      <c r="E64" s="410"/>
      <c r="F64" s="410"/>
      <c r="G64" s="413"/>
      <c r="H64" s="416"/>
      <c r="I64" s="160"/>
      <c r="J64" s="162"/>
      <c r="K64" s="160" t="str">
        <f>IFERROR(CONCATENATE(INDEX('8- Políticas de Administración '!$B$16:$F$53,MATCH('5- Identificación de Riesgos'!J64,'8- Políticas de Administración '!$C$16:$C$54,0),1)," - ",L64),"")</f>
        <v/>
      </c>
      <c r="L64" s="183" t="str">
        <f>IFERROR(VLOOKUP(INDEX('8- Políticas de Administración '!$B$16:$F$63,MATCH('5- Identificación de Riesgos'!J64,'8- Políticas de Administración '!$C$16:$C$64,0),1),'8- Políticas de Administración '!$B$16:$F$64,5,FALSE),"")</f>
        <v/>
      </c>
      <c r="M64" s="410"/>
      <c r="N64" s="403"/>
      <c r="O64" s="477"/>
    </row>
    <row r="65" spans="1:267">
      <c r="A65" s="430"/>
      <c r="B65" s="407"/>
      <c r="C65" s="410"/>
      <c r="D65" s="169"/>
      <c r="E65" s="410"/>
      <c r="F65" s="410"/>
      <c r="G65" s="413"/>
      <c r="H65" s="416"/>
      <c r="I65" s="160"/>
      <c r="J65" s="162"/>
      <c r="K65" s="160" t="str">
        <f>IFERROR(CONCATENATE(INDEX('8- Políticas de Administración '!$B$16:$F$53,MATCH('5- Identificación de Riesgos'!J65,'8- Políticas de Administración '!$C$16:$C$54,0),1)," - ",L65),"")</f>
        <v/>
      </c>
      <c r="L65" s="183" t="str">
        <f>IFERROR(VLOOKUP(INDEX('8- Políticas de Administración '!$B$16:$F$63,MATCH('5- Identificación de Riesgos'!J65,'8- Políticas de Administración '!$C$16:$C$64,0),1),'8- Políticas de Administración '!$B$16:$F$64,5,FALSE),"")</f>
        <v/>
      </c>
      <c r="M65" s="410"/>
      <c r="N65" s="403"/>
      <c r="O65" s="477"/>
    </row>
    <row r="66" spans="1:267">
      <c r="A66" s="430"/>
      <c r="B66" s="407"/>
      <c r="C66" s="410"/>
      <c r="D66" s="169"/>
      <c r="E66" s="410"/>
      <c r="F66" s="410"/>
      <c r="G66" s="413"/>
      <c r="H66" s="416"/>
      <c r="I66" s="160"/>
      <c r="J66" s="162"/>
      <c r="K66" s="160" t="str">
        <f>IFERROR(CONCATENATE(INDEX('8- Políticas de Administración '!$B$16:$F$53,MATCH('5- Identificación de Riesgos'!J66,'8- Políticas de Administración '!$C$16:$C$54,0),1)," - ",L66),"")</f>
        <v/>
      </c>
      <c r="L66" s="183" t="str">
        <f>IFERROR(VLOOKUP(INDEX('8- Políticas de Administración '!$B$16:$F$63,MATCH('5- Identificación de Riesgos'!J66,'8- Políticas de Administración '!$C$16:$C$64,0),1),'8- Políticas de Administración '!$B$16:$F$64,5,FALSE),"")</f>
        <v/>
      </c>
      <c r="M66" s="410"/>
      <c r="N66" s="403"/>
      <c r="O66" s="477"/>
    </row>
    <row r="67" spans="1:267">
      <c r="A67" s="430"/>
      <c r="B67" s="407"/>
      <c r="C67" s="410"/>
      <c r="D67" s="169"/>
      <c r="E67" s="410"/>
      <c r="F67" s="410"/>
      <c r="G67" s="413"/>
      <c r="H67" s="416"/>
      <c r="I67" s="160"/>
      <c r="J67" s="162"/>
      <c r="K67" s="160" t="str">
        <f>IFERROR(CONCATENATE(INDEX('8- Políticas de Administración '!$B$16:$F$53,MATCH('5- Identificación de Riesgos'!J67,'8- Políticas de Administración '!$C$16:$C$54,0),1)," - ",L67),"")</f>
        <v/>
      </c>
      <c r="L67" s="183" t="str">
        <f>IFERROR(VLOOKUP(INDEX('8- Políticas de Administración '!$B$16:$F$63,MATCH('5- Identificación de Riesgos'!J67,'8- Políticas de Administración '!$C$16:$C$64,0),1),'8- Políticas de Administración '!$B$16:$F$64,5,FALSE),"")</f>
        <v/>
      </c>
      <c r="M67" s="410"/>
      <c r="N67" s="403"/>
      <c r="O67" s="477"/>
    </row>
    <row r="68" spans="1:267">
      <c r="A68" s="430"/>
      <c r="B68" s="407"/>
      <c r="C68" s="410"/>
      <c r="D68" s="169"/>
      <c r="E68" s="410"/>
      <c r="F68" s="410"/>
      <c r="G68" s="413"/>
      <c r="H68" s="416"/>
      <c r="I68" s="160"/>
      <c r="J68" s="162"/>
      <c r="K68" s="160" t="str">
        <f>IFERROR(CONCATENATE(INDEX('8- Políticas de Administración '!$B$16:$F$53,MATCH('5- Identificación de Riesgos'!J68,'8- Políticas de Administración '!$C$16:$C$54,0),1)," - ",L68),"")</f>
        <v/>
      </c>
      <c r="L68" s="183" t="str">
        <f>IFERROR(VLOOKUP(INDEX('8- Políticas de Administración '!$B$16:$F$63,MATCH('5- Identificación de Riesgos'!J68,'8- Políticas de Administración '!$C$16:$C$64,0),1),'8- Políticas de Administración '!$B$16:$F$64,5,FALSE),"")</f>
        <v/>
      </c>
      <c r="M68" s="410"/>
      <c r="N68" s="403"/>
      <c r="O68" s="477"/>
    </row>
    <row r="69" spans="1:267" ht="15.75" thickBot="1">
      <c r="A69" s="431"/>
      <c r="B69" s="408"/>
      <c r="C69" s="411"/>
      <c r="D69" s="170"/>
      <c r="E69" s="411"/>
      <c r="F69" s="411"/>
      <c r="G69" s="414"/>
      <c r="H69" s="417"/>
      <c r="I69" s="161"/>
      <c r="J69" s="163"/>
      <c r="K69" s="161" t="str">
        <f>IFERROR(CONCATENATE(INDEX('8- Políticas de Administración '!$B$16:$F$53,MATCH('5- Identificación de Riesgos'!J69,'8- Políticas de Administración '!$C$16:$C$54,0),1)," - ",L69),"")</f>
        <v/>
      </c>
      <c r="L69" s="185" t="str">
        <f>IFERROR(VLOOKUP(INDEX('8- Políticas de Administración '!$B$16:$F$63,MATCH('5- Identificación de Riesgos'!J69,'8- Políticas de Administración '!$C$16:$C$64,0),1),'8- Políticas de Administración '!$B$16:$F$64,5,FALSE),"")</f>
        <v/>
      </c>
      <c r="M69" s="411"/>
      <c r="N69" s="404"/>
      <c r="O69" s="477"/>
    </row>
    <row r="70" spans="1:267" ht="37.5" customHeight="1">
      <c r="A70" s="418">
        <v>6</v>
      </c>
      <c r="B70" s="437" t="s">
        <v>330</v>
      </c>
      <c r="C70" s="434" t="s">
        <v>331</v>
      </c>
      <c r="D70" s="172" t="s">
        <v>326</v>
      </c>
      <c r="E70" s="434">
        <v>2719</v>
      </c>
      <c r="F70" s="434">
        <v>0</v>
      </c>
      <c r="G70" s="440">
        <f>F70/E70</f>
        <v>0</v>
      </c>
      <c r="H70" s="41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292</v>
      </c>
      <c r="J70" s="175" t="s">
        <v>327</v>
      </c>
      <c r="K70" s="159" t="str">
        <f>IFERROR(CONCATENATE(INDEX('8- Políticas de Administración '!$B$16:$F$53,MATCH('5- Identificación de Riesgos'!J70,'8- Políticas de Administración '!$C$16:$C$54,0),1)," - ",L70),"")</f>
        <v>Mayor - 4</v>
      </c>
      <c r="L70" s="184">
        <f>IFERROR(VLOOKUP(INDEX('8- Políticas de Administración '!$B$16:$F$63,MATCH('5- Identificación de Riesgos'!J70,'8- Políticas de Administración '!$C$16:$C$64,0),1),'8- Políticas de Administración '!$B$16:$F$64,5,FALSE),"")</f>
        <v>4</v>
      </c>
      <c r="M70" s="434" t="str">
        <f>IFERROR(CONCATENATE(INDEX('8- Políticas de Administración '!$B$16:$F$53,MATCH(ROUND(AVERAGE(L70:L79),0),'8- Políticas de Administración '!$F$16:$F$53,0),1)," - ",ROUND(AVERAGE(L70:L79),0)),"")</f>
        <v>Moderado - 3</v>
      </c>
      <c r="N70" s="402" t="str">
        <f>IFERROR(CONCATENATE(VLOOKUP((LEFT(H70,LEN(H70)-4)&amp;LEFT(M70,LEN(M70)-4)),'9- Matriz de Calor '!$D$18:$E$42,2,0)," - ",RIGHT(H70,1)*RIGHT(M70,1)),"")</f>
        <v>Moderado - 3</v>
      </c>
      <c r="O70" s="191"/>
    </row>
    <row r="71" spans="1:267" ht="30.75" customHeight="1">
      <c r="A71" s="419"/>
      <c r="B71" s="438"/>
      <c r="C71" s="435"/>
      <c r="D71" s="169" t="s">
        <v>328</v>
      </c>
      <c r="E71" s="435"/>
      <c r="F71" s="435"/>
      <c r="G71" s="441"/>
      <c r="H71" s="416"/>
      <c r="I71" s="160" t="s">
        <v>306</v>
      </c>
      <c r="J71" s="162" t="s">
        <v>332</v>
      </c>
      <c r="K71" s="160" t="str">
        <f>IFERROR(CONCATENATE(INDEX('8- Políticas de Administración '!$B$16:$F$53,MATCH('5- Identificación de Riesgos'!J71,'8- Políticas de Administración '!$C$16:$C$54,0),1)," - ",L71),"")</f>
        <v>Moderado - 3</v>
      </c>
      <c r="L71" s="183">
        <f>IFERROR(VLOOKUP(INDEX('8- Políticas de Administración '!$B$16:$F$63,MATCH('5- Identificación de Riesgos'!J71,'8- Políticas de Administración '!$C$16:$C$64,0),1),'8- Políticas de Administración '!$B$16:$F$64,5,FALSE),"")</f>
        <v>3</v>
      </c>
      <c r="M71" s="435"/>
      <c r="N71" s="403"/>
      <c r="O71" s="191"/>
    </row>
    <row r="72" spans="1:267" ht="148.5" customHeight="1">
      <c r="A72" s="419"/>
      <c r="B72" s="438"/>
      <c r="C72" s="435"/>
      <c r="D72" s="169" t="s">
        <v>333</v>
      </c>
      <c r="E72" s="435"/>
      <c r="F72" s="435"/>
      <c r="G72" s="441"/>
      <c r="H72" s="416"/>
      <c r="I72" s="160" t="s">
        <v>313</v>
      </c>
      <c r="J72" s="162" t="s">
        <v>314</v>
      </c>
      <c r="K72" s="160" t="str">
        <f>IFERROR(CONCATENATE(INDEX('8- Políticas de Administración '!$B$16:$F$53,MATCH('5- Identificación de Riesgos'!J72,'8- Políticas de Administración '!$C$16:$C$54,0),1)," - ",L72),"")</f>
        <v>Leve - 1</v>
      </c>
      <c r="L72" s="183">
        <f>IFERROR(VLOOKUP(INDEX('8- Políticas de Administración '!$B$16:$F$63,MATCH('5- Identificación de Riesgos'!J72,'8- Políticas de Administración '!$C$16:$C$64,0),1),'8- Políticas de Administración '!$B$16:$F$64,5,FALSE),"")</f>
        <v>1</v>
      </c>
      <c r="M72" s="435"/>
      <c r="N72" s="403"/>
      <c r="O72" s="191"/>
    </row>
    <row r="73" spans="1:267">
      <c r="A73" s="419"/>
      <c r="B73" s="438"/>
      <c r="C73" s="435"/>
      <c r="D73" s="169"/>
      <c r="E73" s="435"/>
      <c r="F73" s="435"/>
      <c r="G73" s="441"/>
      <c r="H73" s="416"/>
      <c r="I73" s="160"/>
      <c r="J73" s="162"/>
      <c r="K73" s="160" t="str">
        <f>IFERROR(CONCATENATE(INDEX('8- Políticas de Administración '!$B$16:$F$53,MATCH('5- Identificación de Riesgos'!J73,'8- Políticas de Administración '!$C$16:$C$54,0),1)," - ",L73),"")</f>
        <v/>
      </c>
      <c r="L73" s="183" t="str">
        <f>IFERROR(VLOOKUP(INDEX('8- Políticas de Administración '!$B$16:$F$63,MATCH('5- Identificación de Riesgos'!J73,'8- Políticas de Administración '!$C$16:$C$64,0),1),'8- Políticas de Administración '!$B$16:$F$64,5,FALSE),"")</f>
        <v/>
      </c>
      <c r="M73" s="435"/>
      <c r="N73" s="403"/>
      <c r="O73" s="191"/>
    </row>
    <row r="74" spans="1:267">
      <c r="A74" s="419"/>
      <c r="B74" s="438"/>
      <c r="C74" s="435"/>
      <c r="D74" s="169"/>
      <c r="E74" s="435"/>
      <c r="F74" s="435"/>
      <c r="G74" s="441"/>
      <c r="H74" s="416"/>
      <c r="I74" s="160"/>
      <c r="J74" s="162"/>
      <c r="K74" s="160" t="str">
        <f>IFERROR(CONCATENATE(INDEX('8- Políticas de Administración '!$B$16:$F$53,MATCH('5- Identificación de Riesgos'!J74,'8- Políticas de Administración '!$C$16:$C$54,0),1)," - ",L74),"")</f>
        <v/>
      </c>
      <c r="L74" s="183" t="str">
        <f>IFERROR(VLOOKUP(INDEX('8- Políticas de Administración '!$B$16:$F$63,MATCH('5- Identificación de Riesgos'!J74,'8- Políticas de Administración '!$C$16:$C$64,0),1),'8- Políticas de Administración '!$B$16:$F$64,5,FALSE),"")</f>
        <v/>
      </c>
      <c r="M74" s="435"/>
      <c r="N74" s="403"/>
      <c r="O74" s="191"/>
    </row>
    <row r="75" spans="1:267">
      <c r="A75" s="419"/>
      <c r="B75" s="438"/>
      <c r="C75" s="435"/>
      <c r="D75" s="169"/>
      <c r="E75" s="435"/>
      <c r="F75" s="435"/>
      <c r="G75" s="441"/>
      <c r="H75" s="416"/>
      <c r="I75" s="160"/>
      <c r="J75" s="162"/>
      <c r="K75" s="160" t="str">
        <f>IFERROR(CONCATENATE(INDEX('8- Políticas de Administración '!$B$16:$F$53,MATCH('5- Identificación de Riesgos'!J75,'8- Políticas de Administración '!$C$16:$C$54,0),1)," - ",L75),"")</f>
        <v/>
      </c>
      <c r="L75" s="183" t="str">
        <f>IFERROR(VLOOKUP(INDEX('8- Políticas de Administración '!$B$16:$F$63,MATCH('5- Identificación de Riesgos'!J75,'8- Políticas de Administración '!$C$16:$C$64,0),1),'8- Políticas de Administración '!$B$16:$F$64,5,FALSE),"")</f>
        <v/>
      </c>
      <c r="M75" s="435"/>
      <c r="N75" s="403"/>
      <c r="O75" s="191"/>
    </row>
    <row r="76" spans="1:267">
      <c r="A76" s="419"/>
      <c r="B76" s="438"/>
      <c r="C76" s="435"/>
      <c r="D76" s="169"/>
      <c r="E76" s="435"/>
      <c r="F76" s="435"/>
      <c r="G76" s="441"/>
      <c r="H76" s="416"/>
      <c r="I76" s="160"/>
      <c r="J76" s="162"/>
      <c r="K76" s="160" t="str">
        <f>IFERROR(CONCATENATE(INDEX('8- Políticas de Administración '!$B$16:$F$53,MATCH('5- Identificación de Riesgos'!J76,'8- Políticas de Administración '!$C$16:$C$54,0),1)," - ",L76),"")</f>
        <v/>
      </c>
      <c r="L76" s="183" t="str">
        <f>IFERROR(VLOOKUP(INDEX('8- Políticas de Administración '!$B$16:$F$63,MATCH('5- Identificación de Riesgos'!J76,'8- Políticas de Administración '!$C$16:$C$64,0),1),'8- Políticas de Administración '!$B$16:$F$64,5,FALSE),"")</f>
        <v/>
      </c>
      <c r="M76" s="435"/>
      <c r="N76" s="403"/>
      <c r="O76" s="191"/>
    </row>
    <row r="77" spans="1:267">
      <c r="A77" s="419"/>
      <c r="B77" s="438"/>
      <c r="C77" s="435"/>
      <c r="D77" s="169"/>
      <c r="E77" s="435"/>
      <c r="F77" s="435"/>
      <c r="G77" s="441"/>
      <c r="H77" s="416"/>
      <c r="I77" s="160"/>
      <c r="J77" s="162"/>
      <c r="K77" s="160" t="str">
        <f>IFERROR(CONCATENATE(INDEX('8- Políticas de Administración '!$B$16:$F$53,MATCH('5- Identificación de Riesgos'!J77,'8- Políticas de Administración '!$C$16:$C$54,0),1)," - ",L77),"")</f>
        <v/>
      </c>
      <c r="L77" s="183" t="str">
        <f>IFERROR(VLOOKUP(INDEX('8- Políticas de Administración '!$B$16:$F$63,MATCH('5- Identificación de Riesgos'!J77,'8- Políticas de Administración '!$C$16:$C$64,0),1),'8- Políticas de Administración '!$B$16:$F$64,5,FALSE),"")</f>
        <v/>
      </c>
      <c r="M77" s="435"/>
      <c r="N77" s="403"/>
      <c r="O77" s="191"/>
    </row>
    <row r="78" spans="1:267">
      <c r="A78" s="419"/>
      <c r="B78" s="438"/>
      <c r="C78" s="435"/>
      <c r="D78" s="169"/>
      <c r="E78" s="435"/>
      <c r="F78" s="435"/>
      <c r="G78" s="441"/>
      <c r="H78" s="416"/>
      <c r="I78" s="193"/>
      <c r="J78" s="162"/>
      <c r="K78" s="160" t="str">
        <f>IFERROR(CONCATENATE(INDEX('8- Políticas de Administración '!$B$16:$F$53,MATCH('5- Identificación de Riesgos'!J78,'8- Políticas de Administración '!$C$16:$C$54,0),1)," - ",L78),"")</f>
        <v/>
      </c>
      <c r="L78" s="183" t="str">
        <f>IFERROR(VLOOKUP(INDEX('8- Políticas de Administración '!$B$16:$F$63,MATCH('5- Identificación de Riesgos'!J78,'8- Políticas de Administración '!$C$16:$C$64,0),1),'8- Políticas de Administración '!$B$16:$F$64,5,FALSE),"")</f>
        <v/>
      </c>
      <c r="M78" s="435"/>
      <c r="N78" s="403"/>
      <c r="O78" s="191"/>
    </row>
    <row r="79" spans="1:267" ht="15" customHeight="1" thickBot="1">
      <c r="A79" s="420"/>
      <c r="B79" s="439"/>
      <c r="C79" s="436"/>
      <c r="D79" s="194"/>
      <c r="E79" s="436"/>
      <c r="F79" s="436"/>
      <c r="G79" s="442"/>
      <c r="H79" s="417"/>
      <c r="I79" s="192"/>
      <c r="J79" s="195"/>
      <c r="K79" s="161" t="str">
        <f>IFERROR(CONCATENATE(INDEX('8- Políticas de Administración '!$B$16:$F$53,MATCH('5- Identificación de Riesgos'!J79,'8- Políticas de Administración '!$C$16:$C$54,0),1)," - ",L79),"")</f>
        <v/>
      </c>
      <c r="L79" s="199" t="str">
        <f>IFERROR(VLOOKUP(INDEX('8- Políticas de Administración '!$B$16:$F$63,MATCH('5- Identificación de Riesgos'!J79,'8- Políticas de Administración '!$C$16:$C$64,0),1),'8- Políticas de Administración '!$B$16:$F$64,5,FALSE),"")</f>
        <v/>
      </c>
      <c r="M79" s="436"/>
      <c r="N79" s="404"/>
      <c r="O79" s="191"/>
    </row>
    <row r="80" spans="1:267" s="127" customFormat="1" ht="71.25" customHeight="1">
      <c r="A80" s="418">
        <v>7</v>
      </c>
      <c r="B80" s="406" t="s">
        <v>334</v>
      </c>
      <c r="C80" s="409" t="s">
        <v>335</v>
      </c>
      <c r="D80" s="172" t="s">
        <v>326</v>
      </c>
      <c r="E80" s="409">
        <v>4875</v>
      </c>
      <c r="F80" s="409">
        <v>0</v>
      </c>
      <c r="G80" s="412">
        <f t="shared" ref="G80" si="3">F80/E80</f>
        <v>0</v>
      </c>
      <c r="H80" s="41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9" t="s">
        <v>292</v>
      </c>
      <c r="J80" s="175" t="s">
        <v>327</v>
      </c>
      <c r="K80" s="159" t="str">
        <f>IFERROR(CONCATENATE(INDEX('8- Políticas de Administración '!$B$16:$F$53,MATCH('5- Identificación de Riesgos'!J80,'8- Políticas de Administración '!$C$16:$C$54,0),1)," - ",L80),"")</f>
        <v>Mayor - 4</v>
      </c>
      <c r="L80" s="184">
        <f>IFERROR(VLOOKUP(INDEX('8- Políticas de Administración '!$B$16:$F$63,MATCH('5- Identificación de Riesgos'!J80,'8- Políticas de Administración '!$C$16:$C$64,0),1),'8- Políticas de Administración '!$B$16:$F$64,5,FALSE),"")</f>
        <v>4</v>
      </c>
      <c r="M80" s="409" t="str">
        <f>IFERROR(CONCATENATE(INDEX('8- Políticas de Administración '!$B$16:$F$53,MATCH(ROUND(AVERAGE(L80:L89),0),'8- Políticas de Administración '!$F$16:$F$53,0),1)," - ",ROUND(AVERAGE(L80:L89),0)),"")</f>
        <v>Menor - 2</v>
      </c>
      <c r="N80" s="402" t="str">
        <f>IFERROR(CONCATENATE(VLOOKUP((LEFT(H80,LEN(H80)-4)&amp;LEFT(M80,LEN(M80)-4)),'9- Matriz de Calor '!$D$18:$E$42,2,0)," - ",RIGHT(H80,1)*RIGHT(M80,1)),"")</f>
        <v>Bajo - 2</v>
      </c>
      <c r="O80" s="405">
        <f>RIGHT(H80,1)*RIGHT(M80,1)</f>
        <v>2</v>
      </c>
      <c r="P80" s="126"/>
      <c r="Q80" s="469" t="s">
        <v>319</v>
      </c>
      <c r="R80" s="470"/>
      <c r="S80" s="470"/>
      <c r="T80" s="470"/>
      <c r="U80" s="470"/>
      <c r="V80" s="470"/>
      <c r="W80" s="470"/>
      <c r="X80" s="470"/>
      <c r="Y80" s="471"/>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c r="IW80" s="126"/>
      <c r="IX80" s="126"/>
      <c r="IY80" s="126"/>
      <c r="IZ80" s="126"/>
      <c r="JA80" s="126"/>
      <c r="JB80" s="126"/>
      <c r="JC80" s="126"/>
      <c r="JD80" s="126"/>
      <c r="JE80" s="126"/>
      <c r="JF80" s="126"/>
      <c r="JG80" s="126"/>
    </row>
    <row r="81" spans="1:267" s="127" customFormat="1" ht="30">
      <c r="A81" s="419"/>
      <c r="B81" s="407"/>
      <c r="C81" s="410"/>
      <c r="D81" s="196" t="s">
        <v>328</v>
      </c>
      <c r="E81" s="410"/>
      <c r="F81" s="410"/>
      <c r="G81" s="413"/>
      <c r="H81" s="416"/>
      <c r="I81" s="160" t="s">
        <v>306</v>
      </c>
      <c r="J81" s="162" t="s">
        <v>307</v>
      </c>
      <c r="K81" s="160" t="str">
        <f>IFERROR(CONCATENATE(INDEX('8- Políticas de Administración '!$B$16:$F$53,MATCH('5- Identificación de Riesgos'!J81,'8- Políticas de Administración '!$C$16:$C$54,0),1)," - ",L81),"")</f>
        <v>Menor - 2</v>
      </c>
      <c r="L81" s="183">
        <f>IFERROR(VLOOKUP(INDEX('8- Políticas de Administración '!$B$16:$F$63,MATCH('5- Identificación de Riesgos'!J81,'8- Políticas de Administración '!$C$16:$C$64,0),1),'8- Políticas de Administración '!$B$16:$F$64,5,FALSE),"")</f>
        <v>2</v>
      </c>
      <c r="M81" s="410"/>
      <c r="N81" s="403"/>
      <c r="O81" s="405"/>
      <c r="P81" s="126"/>
      <c r="Q81" s="472"/>
      <c r="R81" s="473"/>
      <c r="S81" s="473"/>
      <c r="T81" s="473"/>
      <c r="U81" s="473"/>
      <c r="V81" s="473"/>
      <c r="W81" s="473"/>
      <c r="X81" s="473"/>
      <c r="Y81" s="474"/>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c r="IW81" s="126"/>
      <c r="IX81" s="126"/>
      <c r="IY81" s="126"/>
      <c r="IZ81" s="126"/>
      <c r="JA81" s="126"/>
      <c r="JB81" s="126"/>
      <c r="JC81" s="126"/>
      <c r="JD81" s="126"/>
      <c r="JE81" s="126"/>
      <c r="JF81" s="126"/>
      <c r="JG81" s="126"/>
    </row>
    <row r="82" spans="1:267" s="127" customFormat="1" ht="30">
      <c r="A82" s="419"/>
      <c r="B82" s="407"/>
      <c r="C82" s="410"/>
      <c r="D82" s="173"/>
      <c r="E82" s="410"/>
      <c r="F82" s="410"/>
      <c r="G82" s="413"/>
      <c r="H82" s="416"/>
      <c r="I82" s="160" t="s">
        <v>313</v>
      </c>
      <c r="J82" s="162" t="s">
        <v>314</v>
      </c>
      <c r="K82" s="160" t="str">
        <f>IFERROR(CONCATENATE(INDEX('8- Políticas de Administración '!$B$16:$F$53,MATCH('5- Identificación de Riesgos'!J82,'8- Políticas de Administración '!$C$16:$C$54,0),1)," - ",L82),"")</f>
        <v>Leve - 1</v>
      </c>
      <c r="L82" s="183">
        <f>IFERROR(VLOOKUP(INDEX('8- Políticas de Administración '!$B$16:$F$63,MATCH('5- Identificación de Riesgos'!J82,'8- Políticas de Administración '!$C$16:$C$64,0),1),'8- Políticas de Administración '!$B$16:$F$64,5,FALSE),"")</f>
        <v>1</v>
      </c>
      <c r="M82" s="410"/>
      <c r="N82" s="403"/>
      <c r="O82" s="405"/>
      <c r="P82" s="126"/>
      <c r="Q82" s="472"/>
      <c r="R82" s="473"/>
      <c r="S82" s="473"/>
      <c r="T82" s="473"/>
      <c r="U82" s="473"/>
      <c r="V82" s="473"/>
      <c r="W82" s="473"/>
      <c r="X82" s="473"/>
      <c r="Y82" s="474"/>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c r="IW82" s="126"/>
      <c r="IX82" s="126"/>
      <c r="IY82" s="126"/>
      <c r="IZ82" s="126"/>
      <c r="JA82" s="126"/>
      <c r="JB82" s="126"/>
      <c r="JC82" s="126"/>
      <c r="JD82" s="126"/>
      <c r="JE82" s="126"/>
      <c r="JF82" s="126"/>
      <c r="JG82" s="126"/>
    </row>
    <row r="83" spans="1:267" s="127" customFormat="1">
      <c r="A83" s="419"/>
      <c r="B83" s="407"/>
      <c r="C83" s="410"/>
      <c r="D83" s="173"/>
      <c r="E83" s="410"/>
      <c r="F83" s="410"/>
      <c r="G83" s="413"/>
      <c r="H83" s="416"/>
      <c r="I83" s="160"/>
      <c r="J83" s="162"/>
      <c r="K83" s="160" t="str">
        <f>IFERROR(CONCATENATE(INDEX('8- Políticas de Administración '!$B$16:$F$53,MATCH('5- Identificación de Riesgos'!J83,'8- Políticas de Administración '!$C$16:$C$54,0),1)," - ",L83),"")</f>
        <v/>
      </c>
      <c r="L83" s="183" t="str">
        <f>IFERROR(VLOOKUP(INDEX('8- Políticas de Administración '!$B$16:$F$63,MATCH('5- Identificación de Riesgos'!J83,'8- Políticas de Administración '!$C$16:$C$64,0),1),'8- Políticas de Administración '!$B$16:$F$64,5,FALSE),"")</f>
        <v/>
      </c>
      <c r="M83" s="410"/>
      <c r="N83" s="403"/>
      <c r="O83" s="405"/>
      <c r="P83" s="126"/>
      <c r="Q83" s="472"/>
      <c r="R83" s="473"/>
      <c r="S83" s="473"/>
      <c r="T83" s="473"/>
      <c r="U83" s="473"/>
      <c r="V83" s="473"/>
      <c r="W83" s="473"/>
      <c r="X83" s="473"/>
      <c r="Y83" s="474"/>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c r="IW83" s="126"/>
      <c r="IX83" s="126"/>
      <c r="IY83" s="126"/>
      <c r="IZ83" s="126"/>
      <c r="JA83" s="126"/>
      <c r="JB83" s="126"/>
      <c r="JC83" s="126"/>
      <c r="JD83" s="126"/>
      <c r="JE83" s="126"/>
      <c r="JF83" s="126"/>
      <c r="JG83" s="126"/>
    </row>
    <row r="84" spans="1:267" s="127" customFormat="1">
      <c r="A84" s="419"/>
      <c r="B84" s="407"/>
      <c r="C84" s="410"/>
      <c r="D84" s="174"/>
      <c r="E84" s="410"/>
      <c r="F84" s="410"/>
      <c r="G84" s="413"/>
      <c r="H84" s="416"/>
      <c r="I84" s="160"/>
      <c r="J84" s="162"/>
      <c r="K84" s="160" t="str">
        <f>IFERROR(CONCATENATE(INDEX('8- Políticas de Administración '!$B$16:$F$53,MATCH('5- Identificación de Riesgos'!J84,'8- Políticas de Administración '!$C$16:$C$54,0),1)," - ",L84),"")</f>
        <v/>
      </c>
      <c r="L84" s="183" t="str">
        <f>IFERROR(VLOOKUP(INDEX('8- Políticas de Administración '!$B$16:$F$63,MATCH('5- Identificación de Riesgos'!J84,'8- Políticas de Administración '!$C$16:$C$64,0),1),'8- Políticas de Administración '!$B$16:$F$64,5,FALSE),"")</f>
        <v/>
      </c>
      <c r="M84" s="410"/>
      <c r="N84" s="403"/>
      <c r="O84" s="405"/>
      <c r="P84" s="126"/>
      <c r="Q84" s="472"/>
      <c r="R84" s="473"/>
      <c r="S84" s="473"/>
      <c r="T84" s="473"/>
      <c r="U84" s="473"/>
      <c r="V84" s="473"/>
      <c r="W84" s="473"/>
      <c r="X84" s="473"/>
      <c r="Y84" s="474"/>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c r="IW84" s="126"/>
      <c r="IX84" s="126"/>
      <c r="IY84" s="126"/>
      <c r="IZ84" s="126"/>
      <c r="JA84" s="126"/>
      <c r="JB84" s="126"/>
      <c r="JC84" s="126"/>
      <c r="JD84" s="126"/>
      <c r="JE84" s="126"/>
      <c r="JF84" s="126"/>
      <c r="JG84" s="126"/>
    </row>
    <row r="85" spans="1:267" s="127" customFormat="1">
      <c r="A85" s="419"/>
      <c r="B85" s="407"/>
      <c r="C85" s="410"/>
      <c r="D85" s="168"/>
      <c r="E85" s="410"/>
      <c r="F85" s="410"/>
      <c r="G85" s="413"/>
      <c r="H85" s="416"/>
      <c r="I85" s="160"/>
      <c r="J85" s="162"/>
      <c r="K85" s="160" t="str">
        <f>IFERROR(CONCATENATE(INDEX('8- Políticas de Administración '!$B$16:$F$53,MATCH('5- Identificación de Riesgos'!J85,'8- Políticas de Administración '!$C$16:$C$54,0),1)," - ",L85),"")</f>
        <v/>
      </c>
      <c r="L85" s="183" t="str">
        <f>IFERROR(VLOOKUP(INDEX('8- Políticas de Administración '!$B$16:$F$63,MATCH('5- Identificación de Riesgos'!J85,'8- Políticas de Administración '!$C$16:$C$64,0),1),'8- Políticas de Administración '!$B$16:$F$64,5,FALSE),"")</f>
        <v/>
      </c>
      <c r="M85" s="410"/>
      <c r="N85" s="403"/>
      <c r="O85" s="405"/>
      <c r="P85" s="126"/>
      <c r="Q85" s="472"/>
      <c r="R85" s="473"/>
      <c r="S85" s="473"/>
      <c r="T85" s="473"/>
      <c r="U85" s="473"/>
      <c r="V85" s="473"/>
      <c r="W85" s="473"/>
      <c r="X85" s="473"/>
      <c r="Y85" s="474"/>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c r="IW85" s="126"/>
      <c r="IX85" s="126"/>
      <c r="IY85" s="126"/>
      <c r="IZ85" s="126"/>
      <c r="JA85" s="126"/>
      <c r="JB85" s="126"/>
      <c r="JC85" s="126"/>
      <c r="JD85" s="126"/>
      <c r="JE85" s="126"/>
      <c r="JF85" s="126"/>
      <c r="JG85" s="126"/>
    </row>
    <row r="86" spans="1:267" s="127" customFormat="1">
      <c r="A86" s="419"/>
      <c r="B86" s="407"/>
      <c r="C86" s="410"/>
      <c r="D86" s="168"/>
      <c r="E86" s="410"/>
      <c r="F86" s="410"/>
      <c r="G86" s="413"/>
      <c r="H86" s="416"/>
      <c r="I86" s="160"/>
      <c r="J86" s="162"/>
      <c r="K86" s="160" t="str">
        <f>IFERROR(CONCATENATE(INDEX('8- Políticas de Administración '!$B$16:$F$53,MATCH('5- Identificación de Riesgos'!J86,'8- Políticas de Administración '!$C$16:$C$54,0),1)," - ",L86),"")</f>
        <v/>
      </c>
      <c r="L86" s="183" t="str">
        <f>IFERROR(VLOOKUP(INDEX('8- Políticas de Administración '!$B$16:$F$63,MATCH('5- Identificación de Riesgos'!J86,'8- Políticas de Administración '!$C$16:$C$64,0),1),'8- Políticas de Administración '!$B$16:$F$64,5,FALSE),"")</f>
        <v/>
      </c>
      <c r="M86" s="410"/>
      <c r="N86" s="403"/>
      <c r="O86" s="405"/>
      <c r="P86" s="126"/>
      <c r="Q86" s="472"/>
      <c r="R86" s="473"/>
      <c r="S86" s="473"/>
      <c r="T86" s="473"/>
      <c r="U86" s="473"/>
      <c r="V86" s="473"/>
      <c r="W86" s="473"/>
      <c r="X86" s="473"/>
      <c r="Y86" s="474"/>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c r="IW86" s="126"/>
      <c r="IX86" s="126"/>
      <c r="IY86" s="126"/>
      <c r="IZ86" s="126"/>
      <c r="JA86" s="126"/>
      <c r="JB86" s="126"/>
      <c r="JC86" s="126"/>
      <c r="JD86" s="126"/>
      <c r="JE86" s="126"/>
      <c r="JF86" s="126"/>
      <c r="JG86" s="126"/>
    </row>
    <row r="87" spans="1:267" s="127" customFormat="1">
      <c r="A87" s="419"/>
      <c r="B87" s="407"/>
      <c r="C87" s="410"/>
      <c r="D87" s="168"/>
      <c r="E87" s="410"/>
      <c r="F87" s="410"/>
      <c r="G87" s="413"/>
      <c r="H87" s="416"/>
      <c r="I87" s="160"/>
      <c r="J87" s="162"/>
      <c r="K87" s="160" t="str">
        <f>IFERROR(CONCATENATE(INDEX('8- Políticas de Administración '!$B$16:$F$53,MATCH('5- Identificación de Riesgos'!J87,'8- Políticas de Administración '!$C$16:$C$54,0),1)," - ",L87),"")</f>
        <v/>
      </c>
      <c r="L87" s="183" t="str">
        <f>IFERROR(VLOOKUP(INDEX('8- Políticas de Administración '!$B$16:$F$63,MATCH('5- Identificación de Riesgos'!J87,'8- Políticas de Administración '!$C$16:$C$64,0),1),'8- Políticas de Administración '!$B$16:$F$64,5,FALSE),"")</f>
        <v/>
      </c>
      <c r="M87" s="410"/>
      <c r="N87" s="403"/>
      <c r="O87" s="405"/>
      <c r="P87" s="126"/>
      <c r="Q87" s="472"/>
      <c r="R87" s="473"/>
      <c r="S87" s="473"/>
      <c r="T87" s="473"/>
      <c r="U87" s="473"/>
      <c r="V87" s="473"/>
      <c r="W87" s="473"/>
      <c r="X87" s="473"/>
      <c r="Y87" s="474"/>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c r="IW87" s="126"/>
      <c r="IX87" s="126"/>
      <c r="IY87" s="126"/>
      <c r="IZ87" s="126"/>
      <c r="JA87" s="126"/>
      <c r="JB87" s="126"/>
      <c r="JC87" s="126"/>
      <c r="JD87" s="126"/>
      <c r="JE87" s="126"/>
      <c r="JF87" s="126"/>
      <c r="JG87" s="126"/>
    </row>
    <row r="88" spans="1:267" s="127" customFormat="1">
      <c r="A88" s="419"/>
      <c r="B88" s="407"/>
      <c r="C88" s="410"/>
      <c r="D88" s="168"/>
      <c r="E88" s="410"/>
      <c r="F88" s="410"/>
      <c r="G88" s="413"/>
      <c r="H88" s="416"/>
      <c r="I88" s="160"/>
      <c r="J88" s="162"/>
      <c r="K88" s="160" t="str">
        <f>IFERROR(CONCATENATE(INDEX('8- Políticas de Administración '!$B$16:$F$53,MATCH('5- Identificación de Riesgos'!J88,'8- Políticas de Administración '!$C$16:$C$54,0),1)," - ",L88),"")</f>
        <v/>
      </c>
      <c r="L88" s="183" t="str">
        <f>IFERROR(VLOOKUP(INDEX('8- Políticas de Administración '!$B$16:$F$63,MATCH('5- Identificación de Riesgos'!J88,'8- Políticas de Administración '!$C$16:$C$64,0),1),'8- Políticas de Administración '!$B$16:$F$64,5,FALSE),"")</f>
        <v/>
      </c>
      <c r="M88" s="410"/>
      <c r="N88" s="403"/>
      <c r="O88" s="405"/>
      <c r="P88" s="126"/>
      <c r="Q88" s="472"/>
      <c r="R88" s="473"/>
      <c r="S88" s="473"/>
      <c r="T88" s="473"/>
      <c r="U88" s="473"/>
      <c r="V88" s="473"/>
      <c r="W88" s="473"/>
      <c r="X88" s="473"/>
      <c r="Y88" s="474"/>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c r="IW88" s="126"/>
      <c r="IX88" s="126"/>
      <c r="IY88" s="126"/>
      <c r="IZ88" s="126"/>
      <c r="JA88" s="126"/>
      <c r="JB88" s="126"/>
      <c r="JC88" s="126"/>
      <c r="JD88" s="126"/>
      <c r="JE88" s="126"/>
      <c r="JF88" s="126"/>
      <c r="JG88" s="126"/>
    </row>
    <row r="89" spans="1:267" s="127" customFormat="1" ht="15.75" thickBot="1">
      <c r="A89" s="420"/>
      <c r="B89" s="408"/>
      <c r="C89" s="411"/>
      <c r="D89" s="170"/>
      <c r="E89" s="411"/>
      <c r="F89" s="411"/>
      <c r="G89" s="414"/>
      <c r="H89" s="417"/>
      <c r="I89" s="161"/>
      <c r="J89" s="163"/>
      <c r="K89" s="161" t="str">
        <f>IFERROR(CONCATENATE(INDEX('8- Políticas de Administración '!$B$16:$F$53,MATCH('5- Identificación de Riesgos'!J89,'8- Políticas de Administración '!$C$16:$C$54,0),1)," - ",L89),"")</f>
        <v/>
      </c>
      <c r="L89" s="185" t="str">
        <f>IFERROR(VLOOKUP(INDEX('8- Políticas de Administración '!$B$16:$F$63,MATCH('5- Identificación de Riesgos'!J89,'8- Políticas de Administración '!$C$16:$C$64,0),1),'8- Políticas de Administración '!$B$16:$F$64,5,FALSE),"")</f>
        <v/>
      </c>
      <c r="M89" s="411"/>
      <c r="N89" s="404"/>
      <c r="O89" s="405"/>
      <c r="P89" s="126"/>
      <c r="Q89" s="472"/>
      <c r="R89" s="473"/>
      <c r="S89" s="473"/>
      <c r="T89" s="473"/>
      <c r="U89" s="473"/>
      <c r="V89" s="473"/>
      <c r="W89" s="473"/>
      <c r="X89" s="473"/>
      <c r="Y89" s="474"/>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c r="IW89" s="126"/>
      <c r="IX89" s="126"/>
      <c r="IY89" s="126"/>
      <c r="IZ89" s="126"/>
      <c r="JA89" s="126"/>
      <c r="JB89" s="126"/>
      <c r="JC89" s="126"/>
      <c r="JD89" s="126"/>
      <c r="JE89" s="126"/>
      <c r="JF89" s="126"/>
      <c r="JG89" s="126"/>
    </row>
  </sheetData>
  <mergeCells count="100">
    <mergeCell ref="B40:B49"/>
    <mergeCell ref="C40:C49"/>
    <mergeCell ref="E40:E49"/>
    <mergeCell ref="F40:F49"/>
    <mergeCell ref="H40:H49"/>
    <mergeCell ref="G40:G49"/>
    <mergeCell ref="H50:H59"/>
    <mergeCell ref="M50:M59"/>
    <mergeCell ref="N50:N59"/>
    <mergeCell ref="O50:O59"/>
    <mergeCell ref="Q50:Y59"/>
    <mergeCell ref="Q80:Y89"/>
    <mergeCell ref="D4:N4"/>
    <mergeCell ref="D5:N5"/>
    <mergeCell ref="O10:O19"/>
    <mergeCell ref="O20:O29"/>
    <mergeCell ref="N10:N19"/>
    <mergeCell ref="M20:M29"/>
    <mergeCell ref="N20:N29"/>
    <mergeCell ref="M10:M19"/>
    <mergeCell ref="H8:H9"/>
    <mergeCell ref="E7:H7"/>
    <mergeCell ref="D7:D9"/>
    <mergeCell ref="L8:L9"/>
    <mergeCell ref="O60:O69"/>
    <mergeCell ref="O30:O39"/>
    <mergeCell ref="O8:O9"/>
    <mergeCell ref="B20:B29"/>
    <mergeCell ref="M80:M89"/>
    <mergeCell ref="G60:G69"/>
    <mergeCell ref="H60:H69"/>
    <mergeCell ref="E60:E69"/>
    <mergeCell ref="F60:F69"/>
    <mergeCell ref="E30:E39"/>
    <mergeCell ref="F80:F89"/>
    <mergeCell ref="M30:M39"/>
    <mergeCell ref="M60:M69"/>
    <mergeCell ref="H70:H79"/>
    <mergeCell ref="M70:M79"/>
    <mergeCell ref="B50:B59"/>
    <mergeCell ref="C50:C59"/>
    <mergeCell ref="E50:E59"/>
    <mergeCell ref="F50:F59"/>
    <mergeCell ref="H10:H19"/>
    <mergeCell ref="N8:N9"/>
    <mergeCell ref="N7:O7"/>
    <mergeCell ref="K8:K9"/>
    <mergeCell ref="M8:M9"/>
    <mergeCell ref="I7:M7"/>
    <mergeCell ref="A1:C2"/>
    <mergeCell ref="A4:C4"/>
    <mergeCell ref="A8:A9"/>
    <mergeCell ref="B8:B9"/>
    <mergeCell ref="E8:E9"/>
    <mergeCell ref="A5:C5"/>
    <mergeCell ref="A6:C6"/>
    <mergeCell ref="D6:N6"/>
    <mergeCell ref="I8:I9"/>
    <mergeCell ref="G8:G9"/>
    <mergeCell ref="F8:F9"/>
    <mergeCell ref="N60:N69"/>
    <mergeCell ref="N30:N39"/>
    <mergeCell ref="C20:C29"/>
    <mergeCell ref="A10:A19"/>
    <mergeCell ref="C10:C19"/>
    <mergeCell ref="B10:B19"/>
    <mergeCell ref="F20:F29"/>
    <mergeCell ref="C60:C69"/>
    <mergeCell ref="E20:E29"/>
    <mergeCell ref="G20:G29"/>
    <mergeCell ref="H20:H29"/>
    <mergeCell ref="E10:E19"/>
    <mergeCell ref="F10:F19"/>
    <mergeCell ref="G10:G19"/>
    <mergeCell ref="A20:A29"/>
    <mergeCell ref="H30:H39"/>
    <mergeCell ref="A80:A89"/>
    <mergeCell ref="A30:A39"/>
    <mergeCell ref="C30:C39"/>
    <mergeCell ref="F30:F39"/>
    <mergeCell ref="G30:G39"/>
    <mergeCell ref="B60:B69"/>
    <mergeCell ref="A60:A69"/>
    <mergeCell ref="B30:B39"/>
    <mergeCell ref="A70:A79"/>
    <mergeCell ref="C70:C79"/>
    <mergeCell ref="B70:B79"/>
    <mergeCell ref="E70:E79"/>
    <mergeCell ref="F70:F79"/>
    <mergeCell ref="G70:G79"/>
    <mergeCell ref="A50:A59"/>
    <mergeCell ref="G50:G59"/>
    <mergeCell ref="N70:N79"/>
    <mergeCell ref="O80:O89"/>
    <mergeCell ref="B80:B89"/>
    <mergeCell ref="C80:C89"/>
    <mergeCell ref="E80:E89"/>
    <mergeCell ref="G80:G89"/>
    <mergeCell ref="H80:H89"/>
    <mergeCell ref="N80:N89"/>
  </mergeCells>
  <conditionalFormatting sqref="D55:D58">
    <cfRule type="containsText" dxfId="400" priority="1" operator="containsText" text="3- Moderado">
      <formula>NOT(ISERROR(SEARCH("3- Moderado",D55)))</formula>
    </cfRule>
    <cfRule type="containsText" dxfId="399" priority="2" operator="containsText" text="6- Moderado">
      <formula>NOT(ISERROR(SEARCH("6- Moderado",D55)))</formula>
    </cfRule>
    <cfRule type="containsText" dxfId="398" priority="3" operator="containsText" text="4- Moderado">
      <formula>NOT(ISERROR(SEARCH("4- Moderado",D55)))</formula>
    </cfRule>
    <cfRule type="containsText" dxfId="397" priority="4" operator="containsText" text="3- Bajo">
      <formula>NOT(ISERROR(SEARCH("3- Bajo",D55)))</formula>
    </cfRule>
    <cfRule type="containsText" dxfId="396" priority="5" operator="containsText" text="4- Bajo">
      <formula>NOT(ISERROR(SEARCH("4- Bajo",D55)))</formula>
    </cfRule>
    <cfRule type="containsText" dxfId="395" priority="6" operator="containsText" text="1- Bajo">
      <formula>NOT(ISERROR(SEARCH("1- Bajo",D55)))</formula>
    </cfRule>
  </conditionalFormatting>
  <conditionalFormatting sqref="D85:D88">
    <cfRule type="containsText" dxfId="394" priority="122" operator="containsText" text="1- Bajo">
      <formula>NOT(ISERROR(SEARCH("1- Bajo",D85)))</formula>
    </cfRule>
    <cfRule type="containsText" dxfId="393" priority="121" operator="containsText" text="4- Bajo">
      <formula>NOT(ISERROR(SEARCH("4- Bajo",D85)))</formula>
    </cfRule>
    <cfRule type="containsText" dxfId="392" priority="120" operator="containsText" text="3- Bajo">
      <formula>NOT(ISERROR(SEARCH("3- Bajo",D85)))</formula>
    </cfRule>
    <cfRule type="containsText" dxfId="391" priority="119" operator="containsText" text="4- Moderado">
      <formula>NOT(ISERROR(SEARCH("4- Moderado",D85)))</formula>
    </cfRule>
    <cfRule type="containsText" dxfId="390" priority="118" operator="containsText" text="6- Moderado">
      <formula>NOT(ISERROR(SEARCH("6- Moderado",D85)))</formula>
    </cfRule>
    <cfRule type="containsText" dxfId="389" priority="117" operator="containsText" text="3- Moderado">
      <formula>NOT(ISERROR(SEARCH("3- Moderado",D85)))</formula>
    </cfRule>
  </conditionalFormatting>
  <conditionalFormatting sqref="H10 H20">
    <cfRule type="cellIs" dxfId="388" priority="803" operator="between">
      <formula>1</formula>
      <formula>2</formula>
    </cfRule>
    <cfRule type="containsText" dxfId="385" priority="800" operator="containsText" text="Muy baja">
      <formula>NOT(ISERROR(SEARCH("Muy baja",H10)))</formula>
    </cfRule>
    <cfRule type="containsText" dxfId="384" priority="799" operator="containsText" text="Baja">
      <formula>NOT(ISERROR(SEARCH("Baja",H10)))</formula>
    </cfRule>
    <cfRule type="containsText" dxfId="383" priority="798" operator="containsText" text="Media">
      <formula>NOT(ISERROR(SEARCH("Media",H10)))</formula>
    </cfRule>
    <cfRule type="containsText" dxfId="382" priority="789" operator="containsText" text="Media">
      <formula>NOT(ISERROR(SEARCH("Media",H10)))</formula>
    </cfRule>
    <cfRule type="containsText" dxfId="381" priority="791" operator="containsText" text="Baja">
      <formula>NOT(ISERROR(SEARCH("Baja",H10)))</formula>
    </cfRule>
    <cfRule type="containsText" dxfId="380" priority="790" operator="containsText" text="Muy Baja">
      <formula>NOT(ISERROR(SEARCH("Muy Baja",H10)))</formula>
    </cfRule>
    <cfRule type="containsText" dxfId="379" priority="788" operator="containsText" text="Media">
      <formula>NOT(ISERROR(SEARCH("Media",H10)))</formula>
    </cfRule>
    <cfRule type="containsText" dxfId="378" priority="787" operator="containsText" text="Media">
      <formula>NOT(ISERROR(SEARCH("Media",H10)))</formula>
    </cfRule>
    <cfRule type="containsText" dxfId="377" priority="786" operator="containsText" text="Alta">
      <formula>NOT(ISERROR(SEARCH("Alta",H10)))</formula>
    </cfRule>
    <cfRule type="containsText" dxfId="376" priority="784" operator="containsText" text="Muy Alta">
      <formula>NOT(ISERROR(SEARCH("Muy Alta",H10)))</formula>
    </cfRule>
    <cfRule type="containsText" dxfId="375" priority="783" operator="containsText" text="Baja">
      <formula>NOT(ISERROR(SEARCH("Baja",H10)))</formula>
    </cfRule>
    <cfRule type="containsText" dxfId="374" priority="796" operator="containsText" text="Muy bajo">
      <formula>NOT(ISERROR(SEARCH("Muy bajo",H10)))</formula>
    </cfRule>
    <cfRule type="containsText" dxfId="373" priority="782" operator="containsText" text="Muy Baja">
      <formula>NOT(ISERROR(SEARCH("Muy Baja",H10)))</formula>
    </cfRule>
    <cfRule type="cellIs" dxfId="372" priority="804" operator="between">
      <formula>0</formula>
      <formula>2</formula>
    </cfRule>
    <cfRule type="containsText" dxfId="371" priority="797" operator="containsText" text="Alta">
      <formula>NOT(ISERROR(SEARCH("Alta",H10)))</formula>
    </cfRule>
    <cfRule type="containsText" dxfId="370" priority="795" operator="containsText" text="Muy Baja'Tabla probabilidad'!">
      <formula>NOT(ISERROR(SEARCH("Muy Baja'Tabla probabilidad'!",H10)))</formula>
    </cfRule>
    <cfRule type="containsText" dxfId="369" priority="794" operator="containsText" text="Muy Baja">
      <formula>NOT(ISERROR(SEARCH("Muy Baja",H10)))</formula>
    </cfRule>
    <cfRule type="containsText" dxfId="368" priority="793" operator="containsText" text="Muy Baja">
      <formula>NOT(ISERROR(SEARCH("Muy Baja",H10)))</formula>
    </cfRule>
    <cfRule type="containsText" dxfId="367" priority="792" operator="containsText" text="Muy Baja">
      <formula>NOT(ISERROR(SEARCH("Muy Baja",H10)))</formula>
    </cfRule>
  </conditionalFormatting>
  <conditionalFormatting sqref="H30 H40 H60 H70">
    <cfRule type="containsText" dxfId="366" priority="497" operator="containsText" text="Baja">
      <formula>NOT(ISERROR(SEARCH("Baja",H30)))</formula>
    </cfRule>
    <cfRule type="containsText" dxfId="364" priority="514" operator="containsText" text="Muy baja">
      <formula>NOT(ISERROR(SEARCH("Muy baja",H30)))</formula>
    </cfRule>
    <cfRule type="containsText" dxfId="363" priority="513" operator="containsText" text="Baja">
      <formula>NOT(ISERROR(SEARCH("Baja",H30)))</formula>
    </cfRule>
    <cfRule type="containsText" dxfId="362" priority="512" operator="containsText" text="Media">
      <formula>NOT(ISERROR(SEARCH("Media",H30)))</formula>
    </cfRule>
    <cfRule type="containsText" dxfId="360" priority="511" operator="containsText" text="Alta">
      <formula>NOT(ISERROR(SEARCH("Alta",H30)))</formula>
    </cfRule>
    <cfRule type="containsText" dxfId="359" priority="509" operator="containsText" text="Muy Baja'Tabla probabilidad'!">
      <formula>NOT(ISERROR(SEARCH("Muy Baja'Tabla probabilidad'!",H30)))</formula>
    </cfRule>
    <cfRule type="containsText" dxfId="358" priority="501" operator="containsText" text="Media">
      <formula>NOT(ISERROR(SEARCH("Media",H30)))</formula>
    </cfRule>
    <cfRule type="containsText" dxfId="357" priority="500" operator="containsText" text="Alta">
      <formula>NOT(ISERROR(SEARCH("Alta",H30)))</formula>
    </cfRule>
    <cfRule type="containsText" dxfId="356" priority="498" operator="containsText" text="Muy Alta">
      <formula>NOT(ISERROR(SEARCH("Muy Alta",H30)))</formula>
    </cfRule>
    <cfRule type="containsText" dxfId="355" priority="496" operator="containsText" text="Muy Baja">
      <formula>NOT(ISERROR(SEARCH("Muy Baja",H30)))</formula>
    </cfRule>
    <cfRule type="containsText" dxfId="354" priority="502" operator="containsText" text="Media">
      <formula>NOT(ISERROR(SEARCH("Media",H30)))</formula>
    </cfRule>
    <cfRule type="containsText" dxfId="353" priority="503" operator="containsText" text="Media">
      <formula>NOT(ISERROR(SEARCH("Media",H30)))</formula>
    </cfRule>
    <cfRule type="containsText" dxfId="352" priority="510" operator="containsText" text="Muy bajo">
      <formula>NOT(ISERROR(SEARCH("Muy bajo",H30)))</formula>
    </cfRule>
    <cfRule type="cellIs" dxfId="351" priority="517" operator="between">
      <formula>1</formula>
      <formula>2</formula>
    </cfRule>
    <cfRule type="containsText" dxfId="350" priority="504" operator="containsText" text="Muy Baja">
      <formula>NOT(ISERROR(SEARCH("Muy Baja",H30)))</formula>
    </cfRule>
    <cfRule type="containsText" dxfId="349" priority="505" operator="containsText" text="Baja">
      <formula>NOT(ISERROR(SEARCH("Baja",H30)))</formula>
    </cfRule>
    <cfRule type="containsText" dxfId="348" priority="506" operator="containsText" text="Muy Baja">
      <formula>NOT(ISERROR(SEARCH("Muy Baja",H30)))</formula>
    </cfRule>
    <cfRule type="containsText" dxfId="347" priority="507" operator="containsText" text="Muy Baja">
      <formula>NOT(ISERROR(SEARCH("Muy Baja",H30)))</formula>
    </cfRule>
    <cfRule type="containsText" dxfId="346" priority="508" operator="containsText" text="Muy Baja">
      <formula>NOT(ISERROR(SEARCH("Muy Baja",H30)))</formula>
    </cfRule>
    <cfRule type="cellIs" dxfId="345" priority="518" operator="between">
      <formula>0</formula>
      <formula>2</formula>
    </cfRule>
  </conditionalFormatting>
  <conditionalFormatting sqref="H50">
    <cfRule type="containsText" dxfId="344" priority="14" operator="containsText" text="Baja">
      <formula>NOT(ISERROR(SEARCH("Baja",H50)))</formula>
    </cfRule>
    <cfRule type="containsText" dxfId="343" priority="15" operator="containsText" text="Muy Alta">
      <formula>NOT(ISERROR(SEARCH("Muy Alta",H50)))</formula>
    </cfRule>
    <cfRule type="containsText" dxfId="342" priority="16" operator="containsText" text="Alta">
      <formula>NOT(ISERROR(SEARCH("Alta",H50)))</formula>
    </cfRule>
    <cfRule type="containsText" dxfId="341" priority="17" operator="containsText" text="Media">
      <formula>NOT(ISERROR(SEARCH("Media",H50)))</formula>
    </cfRule>
    <cfRule type="containsText" dxfId="340" priority="18" operator="containsText" text="Media">
      <formula>NOT(ISERROR(SEARCH("Media",H50)))</formula>
    </cfRule>
    <cfRule type="containsText" dxfId="339" priority="19" operator="containsText" text="Media">
      <formula>NOT(ISERROR(SEARCH("Media",H50)))</formula>
    </cfRule>
    <cfRule type="containsText" dxfId="338" priority="21" operator="containsText" text="Baja">
      <formula>NOT(ISERROR(SEARCH("Baja",H50)))</formula>
    </cfRule>
    <cfRule type="containsText" dxfId="337" priority="22" operator="containsText" text="Muy Baja">
      <formula>NOT(ISERROR(SEARCH("Muy Baja",H50)))</formula>
    </cfRule>
    <cfRule type="containsText" dxfId="336" priority="23" operator="containsText" text="Muy Baja">
      <formula>NOT(ISERROR(SEARCH("Muy Baja",H50)))</formula>
    </cfRule>
    <cfRule type="containsText" dxfId="335" priority="24" operator="containsText" text="Muy Baja">
      <formula>NOT(ISERROR(SEARCH("Muy Baja",H50)))</formula>
    </cfRule>
    <cfRule type="containsText" dxfId="334" priority="25" operator="containsText" text="Muy Baja'Tabla probabilidad'!">
      <formula>NOT(ISERROR(SEARCH("Muy Baja'Tabla probabilidad'!",H50)))</formula>
    </cfRule>
    <cfRule type="containsText" dxfId="333" priority="26" operator="containsText" text="Muy bajo">
      <formula>NOT(ISERROR(SEARCH("Muy bajo",H50)))</formula>
    </cfRule>
    <cfRule type="containsText" dxfId="332" priority="27" operator="containsText" text="Alta">
      <formula>NOT(ISERROR(SEARCH("Alta",H50)))</formula>
    </cfRule>
    <cfRule type="containsText" dxfId="331" priority="28" operator="containsText" text="Media">
      <formula>NOT(ISERROR(SEARCH("Media",H50)))</formula>
    </cfRule>
    <cfRule type="containsText" dxfId="330" priority="29" operator="containsText" text="Baja">
      <formula>NOT(ISERROR(SEARCH("Baja",H50)))</formula>
    </cfRule>
    <cfRule type="containsText" dxfId="329" priority="30" operator="containsText" text="Muy baja">
      <formula>NOT(ISERROR(SEARCH("Muy baja",H50)))</formula>
    </cfRule>
    <cfRule type="cellIs" dxfId="326" priority="33" operator="between">
      <formula>1</formula>
      <formula>2</formula>
    </cfRule>
    <cfRule type="cellIs" dxfId="325" priority="34" operator="between">
      <formula>0</formula>
      <formula>2</formula>
    </cfRule>
    <cfRule type="containsText" dxfId="324" priority="20" operator="containsText" text="Muy Baja">
      <formula>NOT(ISERROR(SEARCH("Muy Baja",H50)))</formula>
    </cfRule>
    <cfRule type="containsText" dxfId="323" priority="13" operator="containsText" text="Muy Baja">
      <formula>NOT(ISERROR(SEARCH("Muy Baja",H50)))</formula>
    </cfRule>
  </conditionalFormatting>
  <conditionalFormatting sqref="H80">
    <cfRule type="containsText" dxfId="322" priority="258" operator="containsText" text="Baja">
      <formula>NOT(ISERROR(SEARCH("Baja",H80)))</formula>
    </cfRule>
    <cfRule type="containsText" dxfId="321" priority="259" operator="containsText" text="Muy baja">
      <formula>NOT(ISERROR(SEARCH("Muy baja",H80)))</formula>
    </cfRule>
    <cfRule type="cellIs" dxfId="318" priority="262" operator="between">
      <formula>1</formula>
      <formula>2</formula>
    </cfRule>
    <cfRule type="cellIs" dxfId="317" priority="263" operator="between">
      <formula>0</formula>
      <formula>2</formula>
    </cfRule>
    <cfRule type="containsText" dxfId="316" priority="243" operator="containsText" text="Muy Alta">
      <formula>NOT(ISERROR(SEARCH("Muy Alta",H80)))</formula>
    </cfRule>
    <cfRule type="containsText" dxfId="315" priority="242" operator="containsText" text="Baja">
      <formula>NOT(ISERROR(SEARCH("Baja",H80)))</formula>
    </cfRule>
    <cfRule type="containsText" dxfId="314" priority="241" operator="containsText" text="Muy Baja">
      <formula>NOT(ISERROR(SEARCH("Muy Baja",H80)))</formula>
    </cfRule>
    <cfRule type="containsText" dxfId="313" priority="254" operator="containsText" text="Muy Baja'Tabla probabilidad'!">
      <formula>NOT(ISERROR(SEARCH("Muy Baja'Tabla probabilidad'!",H80)))</formula>
    </cfRule>
    <cfRule type="containsText" dxfId="312" priority="256" operator="containsText" text="Alta">
      <formula>NOT(ISERROR(SEARCH("Alta",H80)))</formula>
    </cfRule>
    <cfRule type="containsText" dxfId="311" priority="255" operator="containsText" text="Muy bajo">
      <formula>NOT(ISERROR(SEARCH("Muy bajo",H80)))</formula>
    </cfRule>
    <cfRule type="containsText" dxfId="310" priority="257" operator="containsText" text="Media">
      <formula>NOT(ISERROR(SEARCH("Media",H80)))</formula>
    </cfRule>
    <cfRule type="containsText" dxfId="309" priority="253" operator="containsText" text="Muy Baja">
      <formula>NOT(ISERROR(SEARCH("Muy Baja",H80)))</formula>
    </cfRule>
    <cfRule type="containsText" dxfId="308" priority="252" operator="containsText" text="Muy Baja">
      <formula>NOT(ISERROR(SEARCH("Muy Baja",H80)))</formula>
    </cfRule>
    <cfRule type="containsText" dxfId="307" priority="251" operator="containsText" text="Muy Baja">
      <formula>NOT(ISERROR(SEARCH("Muy Baja",H80)))</formula>
    </cfRule>
    <cfRule type="containsText" dxfId="306" priority="250" operator="containsText" text="Baja">
      <formula>NOT(ISERROR(SEARCH("Baja",H80)))</formula>
    </cfRule>
    <cfRule type="containsText" dxfId="305" priority="249" operator="containsText" text="Muy Baja">
      <formula>NOT(ISERROR(SEARCH("Muy Baja",H80)))</formula>
    </cfRule>
    <cfRule type="containsText" dxfId="304" priority="248" operator="containsText" text="Media">
      <formula>NOT(ISERROR(SEARCH("Media",H80)))</formula>
    </cfRule>
    <cfRule type="containsText" dxfId="303" priority="247" operator="containsText" text="Media">
      <formula>NOT(ISERROR(SEARCH("Media",H80)))</formula>
    </cfRule>
    <cfRule type="containsText" dxfId="302" priority="246" operator="containsText" text="Media">
      <formula>NOT(ISERROR(SEARCH("Media",H80)))</formula>
    </cfRule>
    <cfRule type="containsText" dxfId="301" priority="245" operator="containsText" text="Alta">
      <formula>NOT(ISERROR(SEARCH("Alta",H80)))</formula>
    </cfRule>
  </conditionalFormatting>
  <conditionalFormatting sqref="K10:K89">
    <cfRule type="containsText" dxfId="300" priority="40" operator="containsText" text="Mayor">
      <formula>NOT(ISERROR(SEARCH("Mayor",K10)))</formula>
    </cfRule>
    <cfRule type="containsText" dxfId="299" priority="41" operator="containsText" text="Alta">
      <formula>NOT(ISERROR(SEARCH("Alta",K10)))</formula>
    </cfRule>
    <cfRule type="containsText" dxfId="298" priority="42" operator="containsText" text="Moderado">
      <formula>NOT(ISERROR(SEARCH("Moderado",K10)))</formula>
    </cfRule>
    <cfRule type="containsText" dxfId="297" priority="43" operator="containsText" text="Menor">
      <formula>NOT(ISERROR(SEARCH("Menor",K10)))</formula>
    </cfRule>
    <cfRule type="containsText" dxfId="296" priority="44" operator="containsText" text="Leve">
      <formula>NOT(ISERROR(SEARCH("Leve",K10)))</formula>
    </cfRule>
    <cfRule type="containsText" dxfId="295" priority="39" operator="containsText" text="Catastrófico">
      <formula>NOT(ISERROR(SEARCH("Catastrófico",K10)))</formula>
    </cfRule>
  </conditionalFormatting>
  <conditionalFormatting sqref="M10 M20">
    <cfRule type="containsText" dxfId="294" priority="778" operator="containsText" text="Alta">
      <formula>NOT(ISERROR(SEARCH("Alta",M10)))</formula>
    </cfRule>
    <cfRule type="containsText" dxfId="293" priority="779" operator="containsText" text="Moderado">
      <formula>NOT(ISERROR(SEARCH("Moderado",M10)))</formula>
    </cfRule>
    <cfRule type="containsText" dxfId="292" priority="781" operator="containsText" text="Leve">
      <formula>NOT(ISERROR(SEARCH("Leve",M10)))</formula>
    </cfRule>
    <cfRule type="containsText" dxfId="291" priority="780" operator="containsText" text="Menor">
      <formula>NOT(ISERROR(SEARCH("Menor",M10)))</formula>
    </cfRule>
    <cfRule type="containsText" dxfId="290" priority="776" operator="containsText" text="Catastrófico">
      <formula>NOT(ISERROR(SEARCH("Catastrófico",M10)))</formula>
    </cfRule>
    <cfRule type="containsText" dxfId="289" priority="777" operator="containsText" text="Mayor">
      <formula>NOT(ISERROR(SEARCH("Mayor",M10)))</formula>
    </cfRule>
  </conditionalFormatting>
  <conditionalFormatting sqref="M30 M60">
    <cfRule type="containsText" dxfId="288" priority="490" operator="containsText" text="Catastrófico">
      <formula>NOT(ISERROR(SEARCH("Catastrófico",M30)))</formula>
    </cfRule>
    <cfRule type="containsText" dxfId="287" priority="491" operator="containsText" text="Mayor">
      <formula>NOT(ISERROR(SEARCH("Mayor",M30)))</formula>
    </cfRule>
    <cfRule type="containsText" dxfId="286" priority="492" operator="containsText" text="Alta">
      <formula>NOT(ISERROR(SEARCH("Alta",M30)))</formula>
    </cfRule>
    <cfRule type="containsText" dxfId="285" priority="493" operator="containsText" text="Moderado">
      <formula>NOT(ISERROR(SEARCH("Moderado",M30)))</formula>
    </cfRule>
    <cfRule type="containsText" dxfId="284" priority="494" operator="containsText" text="Menor">
      <formula>NOT(ISERROR(SEARCH("Menor",M30)))</formula>
    </cfRule>
    <cfRule type="containsText" dxfId="283" priority="495" operator="containsText" text="Leve">
      <formula>NOT(ISERROR(SEARCH("Leve",M30)))</formula>
    </cfRule>
  </conditionalFormatting>
  <conditionalFormatting sqref="M50">
    <cfRule type="containsText" dxfId="282" priority="10" operator="containsText" text="Moderado">
      <formula>NOT(ISERROR(SEARCH("Moderado",M50)))</formula>
    </cfRule>
    <cfRule type="containsText" dxfId="281" priority="11" operator="containsText" text="Menor">
      <formula>NOT(ISERROR(SEARCH("Menor",M50)))</formula>
    </cfRule>
    <cfRule type="containsText" dxfId="280" priority="12" operator="containsText" text="Leve">
      <formula>NOT(ISERROR(SEARCH("Leve",M50)))</formula>
    </cfRule>
    <cfRule type="containsText" dxfId="279" priority="9" operator="containsText" text="Alta">
      <formula>NOT(ISERROR(SEARCH("Alta",M50)))</formula>
    </cfRule>
    <cfRule type="containsText" dxfId="278" priority="8" operator="containsText" text="Mayor">
      <formula>NOT(ISERROR(SEARCH("Mayor",M50)))</formula>
    </cfRule>
    <cfRule type="containsText" dxfId="277" priority="7" operator="containsText" text="Catastrófico">
      <formula>NOT(ISERROR(SEARCH("Catastrófico",M50)))</formula>
    </cfRule>
  </conditionalFormatting>
  <conditionalFormatting sqref="M70 M80">
    <cfRule type="containsText" dxfId="276" priority="237" operator="containsText" text="Alta">
      <formula>NOT(ISERROR(SEARCH("Alta",M70)))</formula>
    </cfRule>
    <cfRule type="containsText" dxfId="275" priority="238" operator="containsText" text="Moderado">
      <formula>NOT(ISERROR(SEARCH("Moderado",M70)))</formula>
    </cfRule>
    <cfRule type="containsText" dxfId="274" priority="235" operator="containsText" text="Catastrófico">
      <formula>NOT(ISERROR(SEARCH("Catastrófico",M70)))</formula>
    </cfRule>
    <cfRule type="containsText" dxfId="273" priority="240" operator="containsText" text="Leve">
      <formula>NOT(ISERROR(SEARCH("Leve",M70)))</formula>
    </cfRule>
    <cfRule type="containsText" dxfId="272" priority="239" operator="containsText" text="Menor">
      <formula>NOT(ISERROR(SEARCH("Menor",M70)))</formula>
    </cfRule>
    <cfRule type="containsText" dxfId="271" priority="236" operator="containsText" text="Mayor">
      <formula>NOT(ISERROR(SEARCH("Mayor",M70)))</formula>
    </cfRule>
  </conditionalFormatting>
  <conditionalFormatting sqref="N50">
    <cfRule type="containsText" dxfId="270" priority="35" operator="containsText" text="Extremo">
      <formula>NOT(ISERROR(SEARCH("Extremo",N50)))</formula>
    </cfRule>
    <cfRule type="containsText" dxfId="269" priority="36" operator="containsText" text="Alto">
      <formula>NOT(ISERROR(SEARCH("Alto",N50)))</formula>
    </cfRule>
    <cfRule type="containsText" dxfId="268" priority="37" operator="containsText" text="Bajo">
      <formula>NOT(ISERROR(SEARCH("Bajo",N50)))</formula>
    </cfRule>
    <cfRule type="containsText" dxfId="267" priority="38" operator="containsText" text="Moderado">
      <formula>NOT(ISERROR(SEARCH("Moderado",N50)))</formula>
    </cfRule>
  </conditionalFormatting>
  <conditionalFormatting sqref="N80">
    <cfRule type="containsText" dxfId="266" priority="265" operator="containsText" text="Alto">
      <formula>NOT(ISERROR(SEARCH("Alto",N80)))</formula>
    </cfRule>
    <cfRule type="containsText" dxfId="265" priority="266" operator="containsText" text="Bajo">
      <formula>NOT(ISERROR(SEARCH("Bajo",N80)))</formula>
    </cfRule>
    <cfRule type="containsText" dxfId="264" priority="264" operator="containsText" text="Extremo">
      <formula>NOT(ISERROR(SEARCH("Extremo",N80)))</formula>
    </cfRule>
    <cfRule type="containsText" dxfId="263" priority="267" operator="containsText" text="Moderado">
      <formula>NOT(ISERROR(SEARCH("Moderado",N80)))</formula>
    </cfRule>
  </conditionalFormatting>
  <conditionalFormatting sqref="N8:O8">
    <cfRule type="containsText" dxfId="262" priority="54" operator="containsText" text="3- Bajo">
      <formula>NOT(ISERROR(SEARCH("3- Bajo",N8)))</formula>
    </cfRule>
    <cfRule type="containsText" dxfId="261" priority="55" operator="containsText" text="4- Bajo">
      <formula>NOT(ISERROR(SEARCH("4- Bajo",N8)))</formula>
    </cfRule>
    <cfRule type="containsText" dxfId="260" priority="51" operator="containsText" text="3- Moderado">
      <formula>NOT(ISERROR(SEARCH("3- Moderado",N8)))</formula>
    </cfRule>
    <cfRule type="containsText" dxfId="259" priority="52" operator="containsText" text="6- Moderado">
      <formula>NOT(ISERROR(SEARCH("6- Moderado",N8)))</formula>
    </cfRule>
    <cfRule type="containsText" dxfId="258" priority="56" operator="containsText" text="1- Bajo">
      <formula>NOT(ISERROR(SEARCH("1- Bajo",N8)))</formula>
    </cfRule>
    <cfRule type="containsText" dxfId="257" priority="53" operator="containsText" text="4- Moderado">
      <formula>NOT(ISERROR(SEARCH("4- Moderado",N8)))</formula>
    </cfRule>
  </conditionalFormatting>
  <conditionalFormatting sqref="N10:O10 N20:O20">
    <cfRule type="containsText" dxfId="256" priority="1363" operator="containsText" text="Extremo">
      <formula>NOT(ISERROR(SEARCH("Extremo",N10)))</formula>
    </cfRule>
    <cfRule type="containsText" dxfId="255" priority="1364" operator="containsText" text="Alto">
      <formula>NOT(ISERROR(SEARCH("Alto",N10)))</formula>
    </cfRule>
    <cfRule type="containsText" dxfId="254" priority="1365" operator="containsText" text="Bajo">
      <formula>NOT(ISERROR(SEARCH("Bajo",N10)))</formula>
    </cfRule>
    <cfRule type="containsText" dxfId="253" priority="1366" operator="containsText" text="Moderado">
      <formula>NOT(ISERROR(SEARCH("Moderado",N10)))</formula>
    </cfRule>
  </conditionalFormatting>
  <conditionalFormatting sqref="N30:O30 N60 N70">
    <cfRule type="containsText" dxfId="252" priority="519" operator="containsText" text="Extremo">
      <formula>NOT(ISERROR(SEARCH("Extremo",N30)))</formula>
    </cfRule>
    <cfRule type="containsText" dxfId="251" priority="522" operator="containsText" text="Moderado">
      <formula>NOT(ISERROR(SEARCH("Moderado",N30)))</formula>
    </cfRule>
    <cfRule type="containsText" dxfId="250" priority="521" operator="containsText" text="Bajo">
      <formula>NOT(ISERROR(SEARCH("Bajo",N30)))</formula>
    </cfRule>
    <cfRule type="containsText" dxfId="249" priority="520" operator="containsText" text="Alto">
      <formula>NOT(ISERROR(SEARCH("Alto",N30)))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0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51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16" operator="containsText" id="{EF2F67A8-8347-4F31-93F7-2BB1AF3C13A8}">
            <xm:f>NOT(ISERROR(SEARCH('8- Políticas de Administración '!$B$5,H30)))</xm:f>
            <xm:f>'8- Políticas de Administración '!$B$5</xm:f>
            <x14:dxf>
              <font>
                <color rgb="FF9C0006"/>
              </font>
              <fill>
                <patternFill>
                  <bgColor rgb="FFFFC7CE"/>
                </patternFill>
              </fill>
            </x14:dxf>
          </x14:cfRule>
          <xm:sqref>H30 H40 H60 H70</xm:sqref>
        </x14:conditionalFormatting>
        <x14:conditionalFormatting xmlns:xm="http://schemas.microsoft.com/office/excel/2006/main">
          <x14:cfRule type="containsText" priority="31" operator="containsText" id="{6D46DCDA-08BE-44EB-A1D4-D5461AB52909}">
            <xm:f>NOT(ISERROR(SEARCH('https://etbcsj.sharepoint.com/Users/YCastelS/OneDrive - Consejo Superior de la Judicatura/1_CALIDAD _2023/03-Mapa_Riesgos/MR finales - 2023/[Matriz de Riesgos Asistencia Legal Integrada.xlsx]8- Políticas de Administración '!#REF!,H50)))</xm:f>
            <xm:f>'https://etbcsj.sharepoint.com/Users/YCastelS/OneDrive - Consejo Superior de la Judicatura/1_CALIDAD _2023/03-Mapa_Riesgos/MR finales - 2023/[Matriz de Riesgos Asistencia Legal Integrada.xlsx]8- Políticas de Administración '!#REF!</xm:f>
            <x14:dxf>
              <font>
                <color rgb="FF006100"/>
              </font>
              <fill>
                <patternFill>
                  <bgColor rgb="FFC6EFCE"/>
                </patternFill>
              </fill>
            </x14:dxf>
          </x14:cfRule>
          <x14:cfRule type="containsText" priority="32" operator="containsText" id="{A7DFA0A6-C07F-4F5E-A1FD-8DBC9B99F86A}">
            <xm:f>NOT(ISERROR(SEARCH('https://etbcsj.sharepoint.com/Users/YCastelS/OneDrive - Consejo Superior de la Judicatura/1_CALIDAD _2023/03-Mapa_Riesgos/MR finales - 2023/[Matriz de Riesgos Asistencia Legal Integrada.xlsx]8- Políticas de Administración '!#REF!,H50)))</xm:f>
            <xm:f>'https://etbcsj.sharepoint.com/Users/YCastelS/OneDrive - Consejo Superior de la Judicatura/1_CALIDAD _2023/03-Mapa_Riesgos/MR finales - 2023/[Matriz de Riesgos Asistencia Legal Integrada.xlsx]8- Políticas de Administración '!#REF!</xm:f>
            <x14:dxf>
              <font>
                <color rgb="FF9C0006"/>
              </font>
              <fill>
                <patternFill>
                  <bgColor rgb="FFFFC7CE"/>
                </patternFill>
              </fill>
            </x14:dxf>
          </x14:cfRule>
          <xm:sqref>H50</xm:sqref>
        </x14:conditionalFormatting>
        <x14:conditionalFormatting xmlns:xm="http://schemas.microsoft.com/office/excel/2006/main">
          <x14:cfRule type="containsText" priority="260" operator="containsText" id="{D436F923-F977-49E8-A9BC-35019D59248C}">
            <xm:f>NOT(ISERROR(SEARCH('8- Políticas de Administración '!$B$5,H80)))</xm:f>
            <xm:f>'8- Políticas de Administración '!$B$5</xm:f>
            <x14:dxf>
              <font>
                <color rgb="FF006100"/>
              </font>
              <fill>
                <patternFill>
                  <bgColor rgb="FFC6EFCE"/>
                </patternFill>
              </fill>
            </x14:dxf>
          </x14:cfRule>
          <x14:cfRule type="containsText" priority="261" operator="containsText" id="{C05DEBD8-5F62-4C3A-932D-505A9ABAE6DF}">
            <xm:f>NOT(ISERROR(SEARCH('8- Políticas de Administración '!$B$5,H80)))</xm:f>
            <xm:f>'8- Políticas de Administración '!$B$5</xm:f>
            <x14:dxf>
              <font>
                <color rgb="FF9C0006"/>
              </font>
              <fill>
                <patternFill>
                  <bgColor rgb="FFFFC7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'8- Políticas de Administración '!$I$17:$I$22</xm:f>
          </x14:formula1>
          <xm:sqref>I60:I89</xm:sqref>
        </x14:dataValidation>
        <x14:dataValidation type="list" allowBlank="1" showInputMessage="1" showErrorMessage="1" xr:uid="{00000000-0002-0000-0500-000001000000}">
          <x14:formula1>
            <xm:f>IF(I60='8- Políticas de Administración '!$C$16,'8- Políticas de Administración '!$C$17:$C$21,IF(I60='8- Políticas de Administración '!$C$24,'8- Políticas de Administración '!$C$25:$C$29,IF(I60='8- Políticas de Administración '!$C$32,'8- Políticas de Administración '!$C$33:$C$37,IF(I60='8- Políticas de Administración '!$C$40,'8- Políticas de Administración '!$C$41:$C$45,IF(I60='8- Políticas de Administración '!$C$48,'8- Políticas de Administración '!$C$49:$C$53,IF(I60='8- Políticas de Administración '!$C$56,'8- Políticas de Administración '!$C$57:$C$61))))))</xm:f>
          </x14:formula1>
          <xm:sqref>J60:J89</xm:sqref>
        </x14:dataValidation>
        <x14:dataValidation type="list" allowBlank="1" showInputMessage="1" showErrorMessage="1" xr:uid="{00000000-0002-0000-0500-000002000000}">
          <x14:formula1>
            <xm:f>IF(I50='C:\Users\YCastelS\OneDrive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xm:f>
          </x14:formula1>
          <xm:sqref>J50:J59</xm:sqref>
        </x14:dataValidation>
        <x14:dataValidation type="list" allowBlank="1" showInputMessage="1" showErrorMessage="1" xr:uid="{00000000-0002-0000-0500-000003000000}">
          <x14:formula1>
            <xm:f>'C:\Users\YCastelS\OneDrive - Consejo Superior de la Judicatura\1_CALIDAD _2023\03-Mapa_Riesgos\MR finales - 2023\[Matriz de Riesgos Asistencia Legal Integrada.xlsx]8- Políticas de Administración '!#REF!</xm:f>
          </x14:formula1>
          <xm:sqref>I50:I59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zoomScale="55" zoomScaleNormal="55" zoomScalePageLayoutView="70" workbookViewId="0">
      <pane ySplit="9" topLeftCell="A10" activePane="bottomLeft" state="frozen"/>
      <selection activeCell="C1" sqref="C1"/>
      <selection pane="bottomLeft" activeCell="C5" sqref="C5:V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97"/>
      <c r="B1" s="498"/>
      <c r="C1" s="499"/>
      <c r="D1" s="47"/>
      <c r="E1" s="493" t="s">
        <v>336</v>
      </c>
      <c r="F1" s="494"/>
      <c r="G1" s="494"/>
      <c r="H1" s="494"/>
      <c r="I1" s="494"/>
      <c r="J1" s="494"/>
      <c r="K1" s="494"/>
      <c r="L1" s="494"/>
      <c r="M1" s="494"/>
      <c r="N1" s="494"/>
      <c r="O1" s="494"/>
      <c r="P1" s="494"/>
      <c r="Q1" s="494"/>
      <c r="R1" s="494"/>
      <c r="S1" s="494"/>
      <c r="T1" s="494"/>
      <c r="U1" s="494"/>
      <c r="V1" s="49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0"/>
      <c r="B2" s="450"/>
      <c r="C2" s="501"/>
      <c r="D2" s="47"/>
      <c r="E2" s="495"/>
      <c r="F2" s="496"/>
      <c r="G2" s="496"/>
      <c r="H2" s="496"/>
      <c r="I2" s="496"/>
      <c r="J2" s="496"/>
      <c r="K2" s="496"/>
      <c r="L2" s="496"/>
      <c r="M2" s="496"/>
      <c r="N2" s="496"/>
      <c r="O2" s="496"/>
      <c r="P2" s="496"/>
      <c r="Q2" s="496"/>
      <c r="R2" s="496"/>
      <c r="S2" s="496"/>
      <c r="T2" s="496"/>
      <c r="U2" s="496"/>
      <c r="V2" s="49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0"/>
      <c r="B3" s="450"/>
      <c r="C3" s="501"/>
      <c r="D3" s="156"/>
      <c r="E3" s="495"/>
      <c r="F3" s="496"/>
      <c r="G3" s="496"/>
      <c r="H3" s="496"/>
      <c r="I3" s="496"/>
      <c r="J3" s="496"/>
      <c r="K3" s="496"/>
      <c r="L3" s="496"/>
      <c r="M3" s="496"/>
      <c r="N3" s="496"/>
      <c r="O3" s="496"/>
      <c r="P3" s="496"/>
      <c r="Q3" s="496"/>
      <c r="R3" s="496"/>
      <c r="S3" s="496"/>
      <c r="T3" s="496"/>
      <c r="U3" s="496"/>
      <c r="V3" s="49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1" t="s">
        <v>267</v>
      </c>
      <c r="B4" s="451"/>
      <c r="C4" s="515" t="s">
        <v>4</v>
      </c>
      <c r="D4" s="515"/>
      <c r="E4" s="515"/>
      <c r="F4" s="515"/>
      <c r="G4" s="515"/>
      <c r="H4" s="515"/>
      <c r="I4" s="515"/>
      <c r="J4" s="515"/>
      <c r="K4" s="515"/>
      <c r="L4" s="515"/>
      <c r="M4" s="515"/>
      <c r="N4" s="515"/>
      <c r="O4" s="515"/>
      <c r="P4" s="515"/>
      <c r="Q4" s="515"/>
      <c r="R4" s="515"/>
      <c r="S4" s="515"/>
      <c r="T4" s="515"/>
      <c r="U4" s="515"/>
      <c r="V4" s="51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63" customHeight="1">
      <c r="A5" s="451" t="s">
        <v>268</v>
      </c>
      <c r="B5" s="451"/>
      <c r="C5" s="516" t="s">
        <v>35</v>
      </c>
      <c r="D5" s="516"/>
      <c r="E5" s="516"/>
      <c r="F5" s="516"/>
      <c r="G5" s="516"/>
      <c r="H5" s="516"/>
      <c r="I5" s="516"/>
      <c r="J5" s="516"/>
      <c r="K5" s="516"/>
      <c r="L5" s="516"/>
      <c r="M5" s="516"/>
      <c r="N5" s="516"/>
      <c r="O5" s="516"/>
      <c r="P5" s="516"/>
      <c r="Q5" s="516"/>
      <c r="R5" s="516"/>
      <c r="S5" s="516"/>
      <c r="T5" s="516"/>
      <c r="U5" s="516"/>
      <c r="V5" s="51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1" t="s">
        <v>269</v>
      </c>
      <c r="B6" s="451"/>
      <c r="C6" s="515" t="s">
        <v>512</v>
      </c>
      <c r="D6" s="515"/>
      <c r="E6" s="515"/>
      <c r="F6" s="515"/>
      <c r="G6" s="515"/>
      <c r="H6" s="515"/>
      <c r="I6" s="515"/>
      <c r="J6" s="515"/>
      <c r="K6" s="515"/>
      <c r="L6" s="515"/>
      <c r="M6" s="515"/>
      <c r="N6" s="515"/>
      <c r="O6" s="515"/>
      <c r="P6" s="515"/>
      <c r="Q6" s="515"/>
      <c r="R6" s="515"/>
      <c r="S6" s="515"/>
      <c r="T6" s="515"/>
      <c r="U6" s="515"/>
      <c r="V6" s="51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2" t="s">
        <v>270</v>
      </c>
      <c r="B7" s="502"/>
      <c r="C7" s="502"/>
      <c r="D7" s="503" t="s">
        <v>337</v>
      </c>
      <c r="E7" s="467"/>
      <c r="F7" s="467"/>
      <c r="G7" s="467"/>
      <c r="H7" s="467"/>
      <c r="I7" s="467"/>
      <c r="J7" s="467"/>
      <c r="K7" s="467"/>
      <c r="L7" s="467"/>
      <c r="M7" s="467"/>
      <c r="N7" s="467"/>
      <c r="O7" s="467"/>
      <c r="P7" s="467"/>
      <c r="Q7" s="467"/>
      <c r="R7" s="468"/>
      <c r="S7" s="132"/>
      <c r="T7" s="502" t="s">
        <v>338</v>
      </c>
      <c r="U7" s="502"/>
      <c r="V7" s="50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4" t="s">
        <v>275</v>
      </c>
      <c r="B8" s="505" t="s">
        <v>339</v>
      </c>
      <c r="C8" s="507" t="s">
        <v>271</v>
      </c>
      <c r="D8" s="509" t="s">
        <v>340</v>
      </c>
      <c r="E8" s="511" t="s">
        <v>242</v>
      </c>
      <c r="F8" s="512" t="s">
        <v>341</v>
      </c>
      <c r="G8" s="513"/>
      <c r="H8" s="513"/>
      <c r="I8" s="513"/>
      <c r="J8" s="513"/>
      <c r="K8" s="514"/>
      <c r="L8" s="512" t="s">
        <v>342</v>
      </c>
      <c r="M8" s="513"/>
      <c r="N8" s="513"/>
      <c r="O8" s="513"/>
      <c r="P8" s="513"/>
      <c r="Q8" s="513"/>
      <c r="R8" s="513"/>
      <c r="S8" s="514"/>
      <c r="T8" s="61"/>
      <c r="U8" s="62"/>
      <c r="V8" s="90" t="s">
        <v>343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52"/>
      <c r="B9" s="506"/>
      <c r="C9" s="508"/>
      <c r="D9" s="510"/>
      <c r="E9" s="461"/>
      <c r="F9" s="52" t="s">
        <v>244</v>
      </c>
      <c r="G9" s="52" t="s">
        <v>246</v>
      </c>
      <c r="H9" s="52" t="s">
        <v>344</v>
      </c>
      <c r="I9" s="52" t="s">
        <v>248</v>
      </c>
      <c r="J9" s="128" t="s">
        <v>345</v>
      </c>
      <c r="K9" s="52" t="s">
        <v>254</v>
      </c>
      <c r="L9" s="52" t="s">
        <v>346</v>
      </c>
      <c r="M9" s="125" t="s">
        <v>251</v>
      </c>
      <c r="N9" s="52" t="s">
        <v>347</v>
      </c>
      <c r="O9" s="52" t="s">
        <v>348</v>
      </c>
      <c r="P9" s="52" t="s">
        <v>349</v>
      </c>
      <c r="Q9" s="52" t="s">
        <v>350</v>
      </c>
      <c r="R9" s="128" t="s">
        <v>345</v>
      </c>
      <c r="S9" s="52" t="s">
        <v>351</v>
      </c>
      <c r="T9" s="55" t="s">
        <v>256</v>
      </c>
      <c r="U9" s="55" t="s">
        <v>258</v>
      </c>
      <c r="V9" s="56"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421">
        <f>'5- Identificación de Riesgos'!A10</f>
        <v>1</v>
      </c>
      <c r="B10" s="487" t="str">
        <f>'5- Identificación de Riesgos'!B10</f>
        <v>Incumplimiento de Terminos Acciones Constitucionales</v>
      </c>
      <c r="C10" s="286" t="s">
        <v>291</v>
      </c>
      <c r="D10" s="256"/>
      <c r="E10" s="289" t="s">
        <v>353</v>
      </c>
      <c r="F10" s="290" t="s">
        <v>354</v>
      </c>
      <c r="G10" s="290" t="s">
        <v>355</v>
      </c>
      <c r="H10" s="290" t="s">
        <v>355</v>
      </c>
      <c r="I10" s="290" t="s">
        <v>355</v>
      </c>
      <c r="J10" s="166">
        <f>COUNTIF(F10:I10,"SI")/4</f>
        <v>0.75</v>
      </c>
      <c r="K10" s="490">
        <f>AVERAGE(J10:J19)</f>
        <v>0.15</v>
      </c>
      <c r="L10" s="159" t="str">
        <f>'5- Identificación de Riesgos'!I10</f>
        <v>Afectación de reputacion,imagén,  credibilidad, satisfacción de usuarios y PI</v>
      </c>
      <c r="M10" s="167" t="s">
        <v>356</v>
      </c>
      <c r="N10" s="159" t="s">
        <v>355</v>
      </c>
      <c r="O10" s="159" t="s">
        <v>355</v>
      </c>
      <c r="P10" s="159" t="s">
        <v>355</v>
      </c>
      <c r="Q10" s="159" t="s">
        <v>355</v>
      </c>
      <c r="R10" s="166">
        <f>SUM(COUNTIF(N10,"SI")*25%,COUNTIF(O10,"SI")*40%,COUNTIF(P10,"SI")*25%,COUNTIF(Q10,"SI")*10%)</f>
        <v>1</v>
      </c>
      <c r="S10" s="490">
        <f>AVERAGE(R10:R19)</f>
        <v>0.1</v>
      </c>
      <c r="T10" s="41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Alta - 5</v>
      </c>
      <c r="U10" s="40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2" t="str">
        <f>CONCATENATE(VLOOKUP((LEFT(T10,LEN(T10)-4)&amp;LEFT(U10,LEN(U10)-4)),'9- Matriz de Calor '!$D$18:$E$42,2,0)," - ",RIGHT(T10,1)*RIGHT(U10,1))</f>
        <v>Alto - 10</v>
      </c>
    </row>
    <row r="11" spans="1:278" ht="60">
      <c r="A11" s="422"/>
      <c r="B11" s="488"/>
      <c r="C11" s="287" t="s">
        <v>294</v>
      </c>
      <c r="D11" s="257"/>
      <c r="E11" s="291" t="s">
        <v>357</v>
      </c>
      <c r="F11" s="273" t="s">
        <v>354</v>
      </c>
      <c r="G11" s="273" t="s">
        <v>355</v>
      </c>
      <c r="H11" s="273" t="s">
        <v>355</v>
      </c>
      <c r="I11" s="273" t="s">
        <v>355</v>
      </c>
      <c r="J11" s="164">
        <f t="shared" ref="J11:J29" si="0">COUNTIF(F11:I11,"SI")/4</f>
        <v>0.75</v>
      </c>
      <c r="K11" s="491"/>
      <c r="L11" s="280" t="s">
        <v>292</v>
      </c>
      <c r="M11" s="270" t="s">
        <v>295</v>
      </c>
      <c r="N11" s="290" t="s">
        <v>295</v>
      </c>
      <c r="O11" s="290" t="s">
        <v>295</v>
      </c>
      <c r="P11" s="290" t="s">
        <v>295</v>
      </c>
      <c r="Q11" s="290" t="s">
        <v>295</v>
      </c>
      <c r="R11" s="164">
        <f t="shared" ref="R11:R29" si="1">SUM(COUNTIF(N11,"SI")*25%,COUNTIF(O11,"SI")*40%,COUNTIF(P11,"SI")*25%,COUNTIF(Q11,"SI")*10%)</f>
        <v>0</v>
      </c>
      <c r="S11" s="491"/>
      <c r="T11" s="416"/>
      <c r="U11" s="410"/>
      <c r="V11" s="403"/>
    </row>
    <row r="12" spans="1:278" ht="30">
      <c r="A12" s="422"/>
      <c r="B12" s="488"/>
      <c r="C12" s="287" t="s">
        <v>296</v>
      </c>
      <c r="D12" s="257"/>
      <c r="E12" s="291" t="s">
        <v>295</v>
      </c>
      <c r="F12" s="273" t="s">
        <v>295</v>
      </c>
      <c r="G12" s="273" t="s">
        <v>295</v>
      </c>
      <c r="H12" s="273" t="s">
        <v>295</v>
      </c>
      <c r="I12" s="273" t="s">
        <v>295</v>
      </c>
      <c r="J12" s="164">
        <f t="shared" si="0"/>
        <v>0</v>
      </c>
      <c r="K12" s="491"/>
      <c r="L12" s="282">
        <v>0</v>
      </c>
      <c r="M12" s="271" t="s">
        <v>295</v>
      </c>
      <c r="N12" s="273" t="s">
        <v>295</v>
      </c>
      <c r="O12" s="273" t="s">
        <v>295</v>
      </c>
      <c r="P12" s="273" t="s">
        <v>295</v>
      </c>
      <c r="Q12" s="273" t="s">
        <v>295</v>
      </c>
      <c r="R12" s="164">
        <f t="shared" si="1"/>
        <v>0</v>
      </c>
      <c r="S12" s="491"/>
      <c r="T12" s="416"/>
      <c r="U12" s="410"/>
      <c r="V12" s="403"/>
    </row>
    <row r="13" spans="1:278">
      <c r="A13" s="422"/>
      <c r="B13" s="488"/>
      <c r="C13" s="287" t="s">
        <v>297</v>
      </c>
      <c r="D13" s="257"/>
      <c r="E13" s="291" t="s">
        <v>295</v>
      </c>
      <c r="F13" s="273" t="s">
        <v>295</v>
      </c>
      <c r="G13" s="273" t="s">
        <v>295</v>
      </c>
      <c r="H13" s="273" t="s">
        <v>295</v>
      </c>
      <c r="I13" s="273" t="s">
        <v>295</v>
      </c>
      <c r="J13" s="164">
        <f t="shared" si="0"/>
        <v>0</v>
      </c>
      <c r="K13" s="491"/>
      <c r="L13" s="282">
        <v>0</v>
      </c>
      <c r="M13" s="271" t="s">
        <v>295</v>
      </c>
      <c r="N13" s="273" t="s">
        <v>295</v>
      </c>
      <c r="O13" s="273" t="s">
        <v>295</v>
      </c>
      <c r="P13" s="273" t="s">
        <v>295</v>
      </c>
      <c r="Q13" s="273" t="s">
        <v>295</v>
      </c>
      <c r="R13" s="164">
        <f t="shared" si="1"/>
        <v>0</v>
      </c>
      <c r="S13" s="491"/>
      <c r="T13" s="416"/>
      <c r="U13" s="410"/>
      <c r="V13" s="403"/>
    </row>
    <row r="14" spans="1:278">
      <c r="A14" s="422"/>
      <c r="B14" s="488"/>
      <c r="C14" s="287">
        <v>0</v>
      </c>
      <c r="D14" s="257"/>
      <c r="E14" s="291" t="s">
        <v>295</v>
      </c>
      <c r="F14" s="273" t="s">
        <v>295</v>
      </c>
      <c r="G14" s="273" t="s">
        <v>295</v>
      </c>
      <c r="H14" s="273" t="s">
        <v>295</v>
      </c>
      <c r="I14" s="273" t="s">
        <v>295</v>
      </c>
      <c r="J14" s="164">
        <f t="shared" si="0"/>
        <v>0</v>
      </c>
      <c r="K14" s="491"/>
      <c r="L14" s="282">
        <v>0</v>
      </c>
      <c r="M14" s="271" t="s">
        <v>295</v>
      </c>
      <c r="N14" s="273" t="s">
        <v>295</v>
      </c>
      <c r="O14" s="273" t="s">
        <v>295</v>
      </c>
      <c r="P14" s="273" t="s">
        <v>295</v>
      </c>
      <c r="Q14" s="273" t="s">
        <v>295</v>
      </c>
      <c r="R14" s="164">
        <f t="shared" si="1"/>
        <v>0</v>
      </c>
      <c r="S14" s="491"/>
      <c r="T14" s="416"/>
      <c r="U14" s="410"/>
      <c r="V14" s="403"/>
    </row>
    <row r="15" spans="1:278">
      <c r="A15" s="422"/>
      <c r="B15" s="488"/>
      <c r="C15" s="287">
        <v>0</v>
      </c>
      <c r="D15" s="257"/>
      <c r="E15" s="291" t="s">
        <v>295</v>
      </c>
      <c r="F15" s="273" t="s">
        <v>295</v>
      </c>
      <c r="G15" s="273" t="s">
        <v>295</v>
      </c>
      <c r="H15" s="273" t="s">
        <v>295</v>
      </c>
      <c r="I15" s="273" t="s">
        <v>295</v>
      </c>
      <c r="J15" s="164">
        <f t="shared" si="0"/>
        <v>0</v>
      </c>
      <c r="K15" s="491"/>
      <c r="L15" s="282">
        <v>0</v>
      </c>
      <c r="M15" s="271" t="s">
        <v>295</v>
      </c>
      <c r="N15" s="273" t="s">
        <v>295</v>
      </c>
      <c r="O15" s="273" t="s">
        <v>295</v>
      </c>
      <c r="P15" s="273" t="s">
        <v>295</v>
      </c>
      <c r="Q15" s="273" t="s">
        <v>295</v>
      </c>
      <c r="R15" s="164">
        <f t="shared" si="1"/>
        <v>0</v>
      </c>
      <c r="S15" s="491"/>
      <c r="T15" s="416"/>
      <c r="U15" s="410"/>
      <c r="V15" s="403"/>
    </row>
    <row r="16" spans="1:278">
      <c r="A16" s="422"/>
      <c r="B16" s="488"/>
      <c r="C16" s="287">
        <v>0</v>
      </c>
      <c r="D16" s="257"/>
      <c r="E16" s="291" t="s">
        <v>295</v>
      </c>
      <c r="F16" s="273" t="s">
        <v>295</v>
      </c>
      <c r="G16" s="273" t="s">
        <v>295</v>
      </c>
      <c r="H16" s="273" t="s">
        <v>295</v>
      </c>
      <c r="I16" s="273" t="s">
        <v>295</v>
      </c>
      <c r="J16" s="164">
        <f t="shared" si="0"/>
        <v>0</v>
      </c>
      <c r="K16" s="491"/>
      <c r="L16" s="282">
        <v>0</v>
      </c>
      <c r="M16" s="273" t="s">
        <v>295</v>
      </c>
      <c r="N16" s="273" t="s">
        <v>295</v>
      </c>
      <c r="O16" s="273" t="s">
        <v>295</v>
      </c>
      <c r="P16" s="273" t="s">
        <v>295</v>
      </c>
      <c r="Q16" s="273" t="s">
        <v>295</v>
      </c>
      <c r="R16" s="164">
        <f t="shared" si="1"/>
        <v>0</v>
      </c>
      <c r="S16" s="491"/>
      <c r="T16" s="416"/>
      <c r="U16" s="410"/>
      <c r="V16" s="403"/>
    </row>
    <row r="17" spans="1:22">
      <c r="A17" s="422"/>
      <c r="B17" s="488"/>
      <c r="C17" s="287">
        <v>0</v>
      </c>
      <c r="D17" s="257"/>
      <c r="E17" s="291" t="s">
        <v>295</v>
      </c>
      <c r="F17" s="273" t="s">
        <v>295</v>
      </c>
      <c r="G17" s="273" t="s">
        <v>295</v>
      </c>
      <c r="H17" s="273" t="s">
        <v>295</v>
      </c>
      <c r="I17" s="273" t="s">
        <v>295</v>
      </c>
      <c r="J17" s="164">
        <f t="shared" si="0"/>
        <v>0</v>
      </c>
      <c r="K17" s="491"/>
      <c r="L17" s="282">
        <v>0</v>
      </c>
      <c r="M17" s="273" t="s">
        <v>295</v>
      </c>
      <c r="N17" s="273" t="s">
        <v>295</v>
      </c>
      <c r="O17" s="273" t="s">
        <v>295</v>
      </c>
      <c r="P17" s="273" t="s">
        <v>295</v>
      </c>
      <c r="Q17" s="273" t="s">
        <v>295</v>
      </c>
      <c r="R17" s="164">
        <f t="shared" si="1"/>
        <v>0</v>
      </c>
      <c r="S17" s="491"/>
      <c r="T17" s="416"/>
      <c r="U17" s="410"/>
      <c r="V17" s="403"/>
    </row>
    <row r="18" spans="1:22">
      <c r="A18" s="422"/>
      <c r="B18" s="488"/>
      <c r="C18" s="287">
        <v>0</v>
      </c>
      <c r="D18" s="257"/>
      <c r="E18" s="291" t="s">
        <v>295</v>
      </c>
      <c r="F18" s="273" t="s">
        <v>295</v>
      </c>
      <c r="G18" s="273" t="s">
        <v>295</v>
      </c>
      <c r="H18" s="273" t="s">
        <v>295</v>
      </c>
      <c r="I18" s="273" t="s">
        <v>295</v>
      </c>
      <c r="J18" s="164">
        <f t="shared" si="0"/>
        <v>0</v>
      </c>
      <c r="K18" s="491"/>
      <c r="L18" s="282">
        <v>0</v>
      </c>
      <c r="M18" s="273" t="s">
        <v>295</v>
      </c>
      <c r="N18" s="273" t="s">
        <v>295</v>
      </c>
      <c r="O18" s="273" t="s">
        <v>295</v>
      </c>
      <c r="P18" s="273" t="s">
        <v>295</v>
      </c>
      <c r="Q18" s="273" t="s">
        <v>295</v>
      </c>
      <c r="R18" s="164">
        <f t="shared" si="1"/>
        <v>0</v>
      </c>
      <c r="S18" s="491"/>
      <c r="T18" s="416"/>
      <c r="U18" s="410"/>
      <c r="V18" s="403"/>
    </row>
    <row r="19" spans="1:22">
      <c r="A19" s="423"/>
      <c r="B19" s="489"/>
      <c r="C19" s="288">
        <v>0</v>
      </c>
      <c r="D19" s="258"/>
      <c r="E19" s="292" t="s">
        <v>295</v>
      </c>
      <c r="F19" s="274" t="s">
        <v>295</v>
      </c>
      <c r="G19" s="274" t="s">
        <v>295</v>
      </c>
      <c r="H19" s="274" t="s">
        <v>295</v>
      </c>
      <c r="I19" s="274" t="s">
        <v>295</v>
      </c>
      <c r="J19" s="165">
        <f t="shared" si="0"/>
        <v>0</v>
      </c>
      <c r="K19" s="492"/>
      <c r="L19" s="282">
        <v>0</v>
      </c>
      <c r="M19" s="273" t="s">
        <v>295</v>
      </c>
      <c r="N19" s="273" t="s">
        <v>295</v>
      </c>
      <c r="O19" s="273" t="s">
        <v>295</v>
      </c>
      <c r="P19" s="273" t="s">
        <v>295</v>
      </c>
      <c r="Q19" s="273" t="s">
        <v>295</v>
      </c>
      <c r="R19" s="165">
        <f t="shared" si="1"/>
        <v>0</v>
      </c>
      <c r="S19" s="492"/>
      <c r="T19" s="417"/>
      <c r="U19" s="411"/>
      <c r="V19" s="404"/>
    </row>
    <row r="20" spans="1:22" ht="30" customHeight="1">
      <c r="A20" s="421">
        <f>'5- Identificación de Riesgos'!A20</f>
        <v>2</v>
      </c>
      <c r="B20" s="487" t="str">
        <f>'5- Identificación de Riesgos'!B20</f>
        <v>Incumplimiento de Términos en respuesta a derechos de petición</v>
      </c>
      <c r="C20" s="286" t="s">
        <v>300</v>
      </c>
      <c r="D20" s="256"/>
      <c r="E20" s="291" t="s">
        <v>358</v>
      </c>
      <c r="F20" s="273" t="s">
        <v>354</v>
      </c>
      <c r="G20" s="273" t="s">
        <v>355</v>
      </c>
      <c r="H20" s="273" t="s">
        <v>355</v>
      </c>
      <c r="I20" s="273" t="s">
        <v>355</v>
      </c>
      <c r="J20" s="166">
        <f t="shared" si="0"/>
        <v>0.75</v>
      </c>
      <c r="K20" s="490">
        <f>AVERAGE(J20:J29)</f>
        <v>0.25</v>
      </c>
      <c r="L20" s="284">
        <v>0</v>
      </c>
      <c r="M20" s="274" t="s">
        <v>295</v>
      </c>
      <c r="N20" s="274" t="s">
        <v>295</v>
      </c>
      <c r="O20" s="274" t="s">
        <v>295</v>
      </c>
      <c r="P20" s="274" t="s">
        <v>295</v>
      </c>
      <c r="Q20" s="274" t="s">
        <v>295</v>
      </c>
      <c r="R20" s="166">
        <f t="shared" si="1"/>
        <v>0</v>
      </c>
      <c r="S20" s="490">
        <f t="shared" ref="S20" si="2">AVERAGE(R20:R29)</f>
        <v>0.21000000000000002</v>
      </c>
      <c r="T20" s="41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2" t="str">
        <f>CONCATENATE(VLOOKUP((LEFT(T20,LEN(T20)-4)&amp;LEFT(U20,LEN(U20)-4)),'9- Matriz de Calor '!$D$18:$E$42,2,0)," - ",RIGHT(T20,1)*RIGHT(U20,1))</f>
        <v>Bajo - 1</v>
      </c>
    </row>
    <row r="21" spans="1:22" ht="60">
      <c r="A21" s="422"/>
      <c r="B21" s="488"/>
      <c r="C21" s="287">
        <v>0</v>
      </c>
      <c r="D21" s="257"/>
      <c r="E21" s="291" t="s">
        <v>359</v>
      </c>
      <c r="F21" s="273" t="s">
        <v>354</v>
      </c>
      <c r="G21" s="273" t="s">
        <v>355</v>
      </c>
      <c r="H21" s="273" t="s">
        <v>355</v>
      </c>
      <c r="I21" s="273" t="s">
        <v>355</v>
      </c>
      <c r="J21" s="164">
        <f t="shared" si="0"/>
        <v>0.75</v>
      </c>
      <c r="K21" s="491"/>
      <c r="L21" s="282" t="s">
        <v>292</v>
      </c>
      <c r="M21" s="273" t="s">
        <v>295</v>
      </c>
      <c r="N21" s="273" t="s">
        <v>295</v>
      </c>
      <c r="O21" s="273" t="s">
        <v>295</v>
      </c>
      <c r="P21" s="273" t="s">
        <v>295</v>
      </c>
      <c r="Q21" s="273" t="s">
        <v>295</v>
      </c>
      <c r="R21" s="164">
        <f t="shared" si="1"/>
        <v>0</v>
      </c>
      <c r="S21" s="491"/>
      <c r="T21" s="416"/>
      <c r="U21" s="410"/>
      <c r="V21" s="403"/>
    </row>
    <row r="22" spans="1:22">
      <c r="A22" s="422"/>
      <c r="B22" s="488"/>
      <c r="C22" s="287">
        <v>0</v>
      </c>
      <c r="D22" s="257"/>
      <c r="E22" s="291" t="s">
        <v>295</v>
      </c>
      <c r="F22" s="273" t="s">
        <v>355</v>
      </c>
      <c r="G22" s="273" t="s">
        <v>355</v>
      </c>
      <c r="H22" s="273" t="s">
        <v>355</v>
      </c>
      <c r="I22" s="273" t="s">
        <v>355</v>
      </c>
      <c r="J22" s="164">
        <f t="shared" si="0"/>
        <v>1</v>
      </c>
      <c r="K22" s="491"/>
      <c r="L22" s="282">
        <v>0</v>
      </c>
      <c r="M22" s="273" t="s">
        <v>295</v>
      </c>
      <c r="N22" s="273" t="s">
        <v>354</v>
      </c>
      <c r="O22" s="273" t="s">
        <v>354</v>
      </c>
      <c r="P22" s="273" t="s">
        <v>354</v>
      </c>
      <c r="Q22" s="273" t="s">
        <v>354</v>
      </c>
      <c r="R22" s="164">
        <f t="shared" si="1"/>
        <v>0</v>
      </c>
      <c r="S22" s="491"/>
      <c r="T22" s="416"/>
      <c r="U22" s="410"/>
      <c r="V22" s="403"/>
    </row>
    <row r="23" spans="1:22">
      <c r="A23" s="422"/>
      <c r="B23" s="488"/>
      <c r="C23" s="287">
        <v>0</v>
      </c>
      <c r="D23" s="257"/>
      <c r="E23" s="291" t="s">
        <v>295</v>
      </c>
      <c r="F23" s="273" t="s">
        <v>295</v>
      </c>
      <c r="G23" s="273" t="s">
        <v>295</v>
      </c>
      <c r="H23" s="273" t="s">
        <v>295</v>
      </c>
      <c r="I23" s="273" t="s">
        <v>295</v>
      </c>
      <c r="J23" s="164">
        <f t="shared" si="0"/>
        <v>0</v>
      </c>
      <c r="K23" s="491"/>
      <c r="L23" s="282">
        <v>0</v>
      </c>
      <c r="M23" s="273" t="s">
        <v>295</v>
      </c>
      <c r="N23" s="273" t="s">
        <v>355</v>
      </c>
      <c r="O23" s="273" t="s">
        <v>355</v>
      </c>
      <c r="P23" s="273" t="s">
        <v>355</v>
      </c>
      <c r="Q23" s="273" t="s">
        <v>355</v>
      </c>
      <c r="R23" s="164">
        <f t="shared" si="1"/>
        <v>1</v>
      </c>
      <c r="S23" s="491"/>
      <c r="T23" s="416"/>
      <c r="U23" s="410"/>
      <c r="V23" s="403"/>
    </row>
    <row r="24" spans="1:22">
      <c r="A24" s="422"/>
      <c r="B24" s="488"/>
      <c r="C24" s="287">
        <v>0</v>
      </c>
      <c r="D24" s="257"/>
      <c r="E24" s="282" t="s">
        <v>295</v>
      </c>
      <c r="F24" s="273" t="s">
        <v>295</v>
      </c>
      <c r="G24" s="273" t="s">
        <v>295</v>
      </c>
      <c r="H24" s="273" t="s">
        <v>295</v>
      </c>
      <c r="I24" s="273" t="s">
        <v>295</v>
      </c>
      <c r="J24" s="164">
        <f t="shared" si="0"/>
        <v>0</v>
      </c>
      <c r="K24" s="491"/>
      <c r="L24" s="282">
        <v>0</v>
      </c>
      <c r="M24" s="273" t="s">
        <v>295</v>
      </c>
      <c r="N24" s="273" t="s">
        <v>354</v>
      </c>
      <c r="O24" s="273" t="s">
        <v>354</v>
      </c>
      <c r="P24" s="273" t="s">
        <v>354</v>
      </c>
      <c r="Q24" s="273" t="s">
        <v>355</v>
      </c>
      <c r="R24" s="164">
        <f t="shared" si="1"/>
        <v>0.1</v>
      </c>
      <c r="S24" s="491"/>
      <c r="T24" s="416"/>
      <c r="U24" s="410"/>
      <c r="V24" s="403"/>
    </row>
    <row r="25" spans="1:22">
      <c r="A25" s="422"/>
      <c r="B25" s="488"/>
      <c r="C25" s="287">
        <v>0</v>
      </c>
      <c r="D25" s="257"/>
      <c r="E25" s="291" t="s">
        <v>295</v>
      </c>
      <c r="F25" s="273" t="s">
        <v>295</v>
      </c>
      <c r="G25" s="273" t="s">
        <v>295</v>
      </c>
      <c r="H25" s="273" t="s">
        <v>295</v>
      </c>
      <c r="I25" s="273" t="s">
        <v>295</v>
      </c>
      <c r="J25" s="164">
        <f t="shared" si="0"/>
        <v>0</v>
      </c>
      <c r="K25" s="491"/>
      <c r="L25" s="282">
        <v>0</v>
      </c>
      <c r="M25" s="273" t="s">
        <v>295</v>
      </c>
      <c r="N25" s="273" t="s">
        <v>295</v>
      </c>
      <c r="O25" s="273" t="s">
        <v>295</v>
      </c>
      <c r="P25" s="273" t="s">
        <v>295</v>
      </c>
      <c r="Q25" s="273" t="s">
        <v>295</v>
      </c>
      <c r="R25" s="164">
        <f t="shared" si="1"/>
        <v>0</v>
      </c>
      <c r="S25" s="491"/>
      <c r="T25" s="416"/>
      <c r="U25" s="410"/>
      <c r="V25" s="403"/>
    </row>
    <row r="26" spans="1:22">
      <c r="A26" s="422"/>
      <c r="B26" s="488"/>
      <c r="C26" s="287">
        <v>0</v>
      </c>
      <c r="D26" s="257"/>
      <c r="E26" s="291" t="s">
        <v>295</v>
      </c>
      <c r="F26" s="273" t="s">
        <v>295</v>
      </c>
      <c r="G26" s="273" t="s">
        <v>295</v>
      </c>
      <c r="H26" s="273" t="s">
        <v>295</v>
      </c>
      <c r="I26" s="273" t="s">
        <v>295</v>
      </c>
      <c r="J26" s="164">
        <f t="shared" si="0"/>
        <v>0</v>
      </c>
      <c r="K26" s="491"/>
      <c r="L26" s="282">
        <v>0</v>
      </c>
      <c r="M26" s="273" t="s">
        <v>295</v>
      </c>
      <c r="N26" s="273" t="s">
        <v>354</v>
      </c>
      <c r="O26" s="273" t="s">
        <v>354</v>
      </c>
      <c r="P26" s="273" t="s">
        <v>354</v>
      </c>
      <c r="Q26" s="273" t="s">
        <v>354</v>
      </c>
      <c r="R26" s="164">
        <f t="shared" si="1"/>
        <v>0</v>
      </c>
      <c r="S26" s="491"/>
      <c r="T26" s="416"/>
      <c r="U26" s="410"/>
      <c r="V26" s="403"/>
    </row>
    <row r="27" spans="1:22">
      <c r="A27" s="422"/>
      <c r="B27" s="488"/>
      <c r="C27" s="287">
        <v>0</v>
      </c>
      <c r="D27" s="257"/>
      <c r="E27" s="291" t="s">
        <v>295</v>
      </c>
      <c r="F27" s="273" t="s">
        <v>295</v>
      </c>
      <c r="G27" s="273" t="s">
        <v>295</v>
      </c>
      <c r="H27" s="273" t="s">
        <v>295</v>
      </c>
      <c r="I27" s="273" t="s">
        <v>295</v>
      </c>
      <c r="J27" s="164">
        <f t="shared" si="0"/>
        <v>0</v>
      </c>
      <c r="K27" s="491"/>
      <c r="L27" s="282">
        <v>0</v>
      </c>
      <c r="M27" s="273" t="s">
        <v>295</v>
      </c>
      <c r="N27" s="273" t="s">
        <v>295</v>
      </c>
      <c r="O27" s="273" t="s">
        <v>295</v>
      </c>
      <c r="P27" s="273" t="s">
        <v>295</v>
      </c>
      <c r="Q27" s="273" t="s">
        <v>295</v>
      </c>
      <c r="R27" s="164">
        <f t="shared" si="1"/>
        <v>0</v>
      </c>
      <c r="S27" s="491"/>
      <c r="T27" s="416"/>
      <c r="U27" s="410"/>
      <c r="V27" s="403"/>
    </row>
    <row r="28" spans="1:22">
      <c r="A28" s="422"/>
      <c r="B28" s="488"/>
      <c r="C28" s="287">
        <v>0</v>
      </c>
      <c r="D28" s="257"/>
      <c r="E28" s="291" t="s">
        <v>295</v>
      </c>
      <c r="F28" s="273" t="s">
        <v>295</v>
      </c>
      <c r="G28" s="273" t="s">
        <v>295</v>
      </c>
      <c r="H28" s="273" t="s">
        <v>295</v>
      </c>
      <c r="I28" s="273" t="s">
        <v>295</v>
      </c>
      <c r="J28" s="164">
        <f t="shared" si="0"/>
        <v>0</v>
      </c>
      <c r="K28" s="491"/>
      <c r="L28" s="282">
        <v>0</v>
      </c>
      <c r="M28" s="273" t="s">
        <v>295</v>
      </c>
      <c r="N28" s="273" t="s">
        <v>354</v>
      </c>
      <c r="O28" s="273" t="s">
        <v>354</v>
      </c>
      <c r="P28" s="273" t="s">
        <v>354</v>
      </c>
      <c r="Q28" s="273" t="s">
        <v>354</v>
      </c>
      <c r="R28" s="164">
        <f t="shared" si="1"/>
        <v>0</v>
      </c>
      <c r="S28" s="491"/>
      <c r="T28" s="416"/>
      <c r="U28" s="410"/>
      <c r="V28" s="403"/>
    </row>
    <row r="29" spans="1:22">
      <c r="A29" s="423"/>
      <c r="B29" s="489"/>
      <c r="C29" s="288">
        <v>0</v>
      </c>
      <c r="D29" s="258"/>
      <c r="E29" s="293" t="s">
        <v>295</v>
      </c>
      <c r="F29" s="274" t="s">
        <v>295</v>
      </c>
      <c r="G29" s="274" t="s">
        <v>295</v>
      </c>
      <c r="H29" s="274" t="s">
        <v>295</v>
      </c>
      <c r="I29" s="274" t="s">
        <v>295</v>
      </c>
      <c r="J29" s="165">
        <f t="shared" si="0"/>
        <v>0</v>
      </c>
      <c r="K29" s="492"/>
      <c r="L29" s="282">
        <v>0</v>
      </c>
      <c r="M29" s="273" t="s">
        <v>295</v>
      </c>
      <c r="N29" s="273" t="s">
        <v>355</v>
      </c>
      <c r="O29" s="273" t="s">
        <v>355</v>
      </c>
      <c r="P29" s="273" t="s">
        <v>355</v>
      </c>
      <c r="Q29" s="273" t="s">
        <v>355</v>
      </c>
      <c r="R29" s="165">
        <f t="shared" si="1"/>
        <v>1</v>
      </c>
      <c r="S29" s="492"/>
      <c r="T29" s="417"/>
      <c r="U29" s="411"/>
      <c r="V29" s="404"/>
    </row>
    <row r="30" spans="1:22" ht="15" customHeight="1">
      <c r="A30" s="421">
        <f>'5- Identificación de Riesgos'!A30</f>
        <v>3</v>
      </c>
      <c r="B30" s="487" t="str">
        <f>'5- Identificación de Riesgos'!B30</f>
        <v>Bindar información a los peticionarios incompleta o errada</v>
      </c>
      <c r="C30" s="286" t="s">
        <v>304</v>
      </c>
      <c r="D30" s="256"/>
      <c r="E30" s="291" t="s">
        <v>360</v>
      </c>
      <c r="F30" s="273" t="s">
        <v>354</v>
      </c>
      <c r="G30" s="273" t="s">
        <v>355</v>
      </c>
      <c r="H30" s="273" t="s">
        <v>355</v>
      </c>
      <c r="I30" s="273" t="s">
        <v>355</v>
      </c>
      <c r="J30" s="166">
        <f t="shared" ref="J30:J69" si="3">COUNTIF(F30:I30,"SI")/4</f>
        <v>0.75</v>
      </c>
      <c r="K30" s="490">
        <f>AVERAGE(J30:J39)</f>
        <v>0.17499999999999999</v>
      </c>
      <c r="L30" s="284">
        <v>0</v>
      </c>
      <c r="M30" s="274" t="s">
        <v>295</v>
      </c>
      <c r="N30" s="274" t="s">
        <v>354</v>
      </c>
      <c r="O30" s="274" t="s">
        <v>354</v>
      </c>
      <c r="P30" s="274" t="s">
        <v>354</v>
      </c>
      <c r="Q30" s="274" t="s">
        <v>354</v>
      </c>
      <c r="R30" s="166">
        <f t="shared" ref="R30:R62" si="4">SUM(COUNTIF(N30,"SI")*25%,COUNTIF(O30,"SI")*40%,COUNTIF(P30,"SI")*25%,COUNTIF(Q30,"SI")*10%)</f>
        <v>0</v>
      </c>
      <c r="S30" s="490">
        <f t="shared" ref="S30" si="5">AVERAGE(R30:R39)</f>
        <v>0.21000000000000002</v>
      </c>
      <c r="T30" s="41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2" t="str">
        <f>CONCATENATE(VLOOKUP((LEFT(T30,LEN(T30)-4)&amp;LEFT(U30,LEN(U30)-4)),'9- Matriz de Calor '!$D$18:$E$42,2,0)," - ",RIGHT(T30,1)*RIGHT(U30,1))</f>
        <v>Bajo - 2</v>
      </c>
    </row>
    <row r="31" spans="1:22" ht="60">
      <c r="A31" s="422"/>
      <c r="B31" s="488"/>
      <c r="C31" s="287" t="s">
        <v>305</v>
      </c>
      <c r="D31" s="257"/>
      <c r="E31" s="291" t="s">
        <v>295</v>
      </c>
      <c r="F31" s="273" t="s">
        <v>354</v>
      </c>
      <c r="G31" s="273" t="s">
        <v>354</v>
      </c>
      <c r="H31" s="273" t="s">
        <v>354</v>
      </c>
      <c r="I31" s="273" t="s">
        <v>354</v>
      </c>
      <c r="J31" s="164">
        <f t="shared" si="3"/>
        <v>0</v>
      </c>
      <c r="K31" s="491"/>
      <c r="L31" s="282" t="s">
        <v>292</v>
      </c>
      <c r="M31" s="273" t="s">
        <v>295</v>
      </c>
      <c r="N31" s="273" t="s">
        <v>295</v>
      </c>
      <c r="O31" s="273" t="s">
        <v>295</v>
      </c>
      <c r="P31" s="273" t="s">
        <v>295</v>
      </c>
      <c r="Q31" s="273" t="s">
        <v>295</v>
      </c>
      <c r="R31" s="164">
        <f t="shared" si="4"/>
        <v>0</v>
      </c>
      <c r="S31" s="491"/>
      <c r="T31" s="416"/>
      <c r="U31" s="410"/>
      <c r="V31" s="403"/>
    </row>
    <row r="32" spans="1:22">
      <c r="A32" s="422"/>
      <c r="B32" s="488"/>
      <c r="C32" s="287">
        <v>0</v>
      </c>
      <c r="D32" s="257"/>
      <c r="E32" s="291" t="s">
        <v>295</v>
      </c>
      <c r="F32" s="273" t="s">
        <v>355</v>
      </c>
      <c r="G32" s="273" t="s">
        <v>355</v>
      </c>
      <c r="H32" s="273" t="s">
        <v>355</v>
      </c>
      <c r="I32" s="273" t="s">
        <v>355</v>
      </c>
      <c r="J32" s="164">
        <f t="shared" si="3"/>
        <v>1</v>
      </c>
      <c r="K32" s="491"/>
      <c r="L32" s="282" t="s">
        <v>306</v>
      </c>
      <c r="M32" s="273" t="s">
        <v>295</v>
      </c>
      <c r="N32" s="273" t="s">
        <v>354</v>
      </c>
      <c r="O32" s="273" t="s">
        <v>354</v>
      </c>
      <c r="P32" s="273" t="s">
        <v>354</v>
      </c>
      <c r="Q32" s="273" t="s">
        <v>354</v>
      </c>
      <c r="R32" s="164">
        <f t="shared" si="4"/>
        <v>0</v>
      </c>
      <c r="S32" s="491"/>
      <c r="T32" s="416"/>
      <c r="U32" s="410"/>
      <c r="V32" s="403"/>
    </row>
    <row r="33" spans="1:22">
      <c r="A33" s="422"/>
      <c r="B33" s="488"/>
      <c r="C33" s="287">
        <v>0</v>
      </c>
      <c r="D33" s="257"/>
      <c r="E33" s="291" t="s">
        <v>295</v>
      </c>
      <c r="F33" s="273" t="s">
        <v>295</v>
      </c>
      <c r="G33" s="273" t="s">
        <v>295</v>
      </c>
      <c r="H33" s="273" t="s">
        <v>295</v>
      </c>
      <c r="I33" s="273" t="s">
        <v>295</v>
      </c>
      <c r="J33" s="164">
        <f t="shared" si="3"/>
        <v>0</v>
      </c>
      <c r="K33" s="491"/>
      <c r="L33" s="282">
        <v>0</v>
      </c>
      <c r="M33" s="273" t="s">
        <v>295</v>
      </c>
      <c r="N33" s="273" t="s">
        <v>295</v>
      </c>
      <c r="O33" s="273" t="s">
        <v>295</v>
      </c>
      <c r="P33" s="273" t="s">
        <v>295</v>
      </c>
      <c r="Q33" s="273" t="s">
        <v>295</v>
      </c>
      <c r="R33" s="164">
        <f t="shared" si="4"/>
        <v>0</v>
      </c>
      <c r="S33" s="491"/>
      <c r="T33" s="416"/>
      <c r="U33" s="410"/>
      <c r="V33" s="403"/>
    </row>
    <row r="34" spans="1:22">
      <c r="A34" s="422"/>
      <c r="B34" s="488"/>
      <c r="C34" s="287">
        <v>0</v>
      </c>
      <c r="D34" s="257"/>
      <c r="E34" s="282" t="s">
        <v>295</v>
      </c>
      <c r="F34" s="273" t="s">
        <v>295</v>
      </c>
      <c r="G34" s="273" t="s">
        <v>295</v>
      </c>
      <c r="H34" s="273" t="s">
        <v>295</v>
      </c>
      <c r="I34" s="273" t="s">
        <v>295</v>
      </c>
      <c r="J34" s="164">
        <f t="shared" si="3"/>
        <v>0</v>
      </c>
      <c r="K34" s="491"/>
      <c r="L34" s="282">
        <v>0</v>
      </c>
      <c r="M34" s="273" t="s">
        <v>295</v>
      </c>
      <c r="N34" s="273" t="s">
        <v>354</v>
      </c>
      <c r="O34" s="273" t="s">
        <v>354</v>
      </c>
      <c r="P34" s="273" t="s">
        <v>354</v>
      </c>
      <c r="Q34" s="273" t="s">
        <v>355</v>
      </c>
      <c r="R34" s="164">
        <f t="shared" si="4"/>
        <v>0.1</v>
      </c>
      <c r="S34" s="491"/>
      <c r="T34" s="416"/>
      <c r="U34" s="410"/>
      <c r="V34" s="403"/>
    </row>
    <row r="35" spans="1:22">
      <c r="A35" s="422"/>
      <c r="B35" s="488"/>
      <c r="C35" s="287">
        <v>0</v>
      </c>
      <c r="D35" s="257"/>
      <c r="E35" s="291" t="s">
        <v>295</v>
      </c>
      <c r="F35" s="273" t="s">
        <v>295</v>
      </c>
      <c r="G35" s="273" t="s">
        <v>295</v>
      </c>
      <c r="H35" s="273" t="s">
        <v>295</v>
      </c>
      <c r="I35" s="273" t="s">
        <v>295</v>
      </c>
      <c r="J35" s="164">
        <f t="shared" si="3"/>
        <v>0</v>
      </c>
      <c r="K35" s="491"/>
      <c r="L35" s="282">
        <v>0</v>
      </c>
      <c r="M35" s="273" t="s">
        <v>295</v>
      </c>
      <c r="N35" s="273" t="s">
        <v>355</v>
      </c>
      <c r="O35" s="273" t="s">
        <v>355</v>
      </c>
      <c r="P35" s="273" t="s">
        <v>355</v>
      </c>
      <c r="Q35" s="273" t="s">
        <v>355</v>
      </c>
      <c r="R35" s="164">
        <f t="shared" si="4"/>
        <v>1</v>
      </c>
      <c r="S35" s="491"/>
      <c r="T35" s="416"/>
      <c r="U35" s="410"/>
      <c r="V35" s="403"/>
    </row>
    <row r="36" spans="1:22">
      <c r="A36" s="422"/>
      <c r="B36" s="488"/>
      <c r="C36" s="287">
        <v>0</v>
      </c>
      <c r="D36" s="257"/>
      <c r="E36" s="291" t="s">
        <v>295</v>
      </c>
      <c r="F36" s="273" t="s">
        <v>295</v>
      </c>
      <c r="G36" s="273" t="s">
        <v>295</v>
      </c>
      <c r="H36" s="273" t="s">
        <v>295</v>
      </c>
      <c r="I36" s="273" t="s">
        <v>295</v>
      </c>
      <c r="J36" s="164">
        <f t="shared" si="3"/>
        <v>0</v>
      </c>
      <c r="K36" s="491"/>
      <c r="L36" s="282">
        <v>0</v>
      </c>
      <c r="M36" s="273" t="s">
        <v>295</v>
      </c>
      <c r="N36" s="273" t="s">
        <v>354</v>
      </c>
      <c r="O36" s="273" t="s">
        <v>354</v>
      </c>
      <c r="P36" s="273" t="s">
        <v>354</v>
      </c>
      <c r="Q36" s="273" t="s">
        <v>354</v>
      </c>
      <c r="R36" s="164">
        <f t="shared" si="4"/>
        <v>0</v>
      </c>
      <c r="S36" s="491"/>
      <c r="T36" s="416"/>
      <c r="U36" s="410"/>
      <c r="V36" s="403"/>
    </row>
    <row r="37" spans="1:22">
      <c r="A37" s="422"/>
      <c r="B37" s="488"/>
      <c r="C37" s="287">
        <v>0</v>
      </c>
      <c r="D37" s="257"/>
      <c r="E37" s="291" t="s">
        <v>295</v>
      </c>
      <c r="F37" s="273" t="s">
        <v>295</v>
      </c>
      <c r="G37" s="273" t="s">
        <v>295</v>
      </c>
      <c r="H37" s="273" t="s">
        <v>295</v>
      </c>
      <c r="I37" s="273" t="s">
        <v>295</v>
      </c>
      <c r="J37" s="164">
        <f t="shared" si="3"/>
        <v>0</v>
      </c>
      <c r="K37" s="491"/>
      <c r="L37" s="282">
        <v>0</v>
      </c>
      <c r="M37" s="273" t="s">
        <v>295</v>
      </c>
      <c r="N37" s="273" t="s">
        <v>295</v>
      </c>
      <c r="O37" s="273" t="s">
        <v>295</v>
      </c>
      <c r="P37" s="273" t="s">
        <v>295</v>
      </c>
      <c r="Q37" s="273" t="s">
        <v>295</v>
      </c>
      <c r="R37" s="164">
        <f t="shared" si="4"/>
        <v>0</v>
      </c>
      <c r="S37" s="491"/>
      <c r="T37" s="416"/>
      <c r="U37" s="410"/>
      <c r="V37" s="403"/>
    </row>
    <row r="38" spans="1:22">
      <c r="A38" s="422"/>
      <c r="B38" s="488"/>
      <c r="C38" s="287">
        <v>0</v>
      </c>
      <c r="D38" s="257"/>
      <c r="E38" s="291" t="s">
        <v>295</v>
      </c>
      <c r="F38" s="273" t="s">
        <v>295</v>
      </c>
      <c r="G38" s="273" t="s">
        <v>295</v>
      </c>
      <c r="H38" s="273" t="s">
        <v>295</v>
      </c>
      <c r="I38" s="273" t="s">
        <v>295</v>
      </c>
      <c r="J38" s="164">
        <f t="shared" si="3"/>
        <v>0</v>
      </c>
      <c r="K38" s="491"/>
      <c r="L38" s="282">
        <v>0</v>
      </c>
      <c r="M38" s="273" t="s">
        <v>295</v>
      </c>
      <c r="N38" s="273" t="s">
        <v>354</v>
      </c>
      <c r="O38" s="273" t="s">
        <v>354</v>
      </c>
      <c r="P38" s="273" t="s">
        <v>354</v>
      </c>
      <c r="Q38" s="273" t="s">
        <v>354</v>
      </c>
      <c r="R38" s="164">
        <f t="shared" si="4"/>
        <v>0</v>
      </c>
      <c r="S38" s="491"/>
      <c r="T38" s="416"/>
      <c r="U38" s="410"/>
      <c r="V38" s="403"/>
    </row>
    <row r="39" spans="1:22">
      <c r="A39" s="423"/>
      <c r="B39" s="489"/>
      <c r="C39" s="288">
        <v>0</v>
      </c>
      <c r="D39" s="258"/>
      <c r="E39" s="293" t="s">
        <v>295</v>
      </c>
      <c r="F39" s="274" t="s">
        <v>295</v>
      </c>
      <c r="G39" s="274" t="s">
        <v>295</v>
      </c>
      <c r="H39" s="274" t="s">
        <v>295</v>
      </c>
      <c r="I39" s="274" t="s">
        <v>295</v>
      </c>
      <c r="J39" s="165">
        <f t="shared" si="3"/>
        <v>0</v>
      </c>
      <c r="K39" s="492"/>
      <c r="L39" s="282">
        <v>0</v>
      </c>
      <c r="M39" s="273" t="s">
        <v>295</v>
      </c>
      <c r="N39" s="273" t="s">
        <v>355</v>
      </c>
      <c r="O39" s="273" t="s">
        <v>355</v>
      </c>
      <c r="P39" s="273" t="s">
        <v>355</v>
      </c>
      <c r="Q39" s="273" t="s">
        <v>355</v>
      </c>
      <c r="R39" s="165">
        <f t="shared" si="4"/>
        <v>1</v>
      </c>
      <c r="S39" s="492"/>
      <c r="T39" s="417"/>
      <c r="U39" s="411"/>
      <c r="V39" s="404"/>
    </row>
    <row r="40" spans="1:22" ht="60" customHeight="1">
      <c r="A40" s="421">
        <f>'5- Identificación de Riesgos'!A50</f>
        <v>4</v>
      </c>
      <c r="B40" s="487" t="str">
        <f>'5- Identificación de Riesgos'!B50</f>
        <v xml:space="preserve">Recibir dádivas o beneficios a nombre propio o de terceros para  no actuar con la debida diligencia en los procesos en  contra la entidad  o divulgar información privilegiada </v>
      </c>
      <c r="C40" s="286" t="s">
        <v>310</v>
      </c>
      <c r="D40" s="256"/>
      <c r="E40" s="291" t="s">
        <v>361</v>
      </c>
      <c r="F40" s="273" t="s">
        <v>355</v>
      </c>
      <c r="G40" s="273" t="s">
        <v>355</v>
      </c>
      <c r="H40" s="294" t="s">
        <v>355</v>
      </c>
      <c r="I40" s="294" t="s">
        <v>355</v>
      </c>
      <c r="J40" s="166">
        <f t="shared" si="3"/>
        <v>1</v>
      </c>
      <c r="K40" s="490">
        <f>AVERAGE(J40:J42)</f>
        <v>0.66666666666666663</v>
      </c>
      <c r="L40" s="284">
        <v>0</v>
      </c>
      <c r="M40" s="274" t="s">
        <v>295</v>
      </c>
      <c r="N40" s="274" t="s">
        <v>354</v>
      </c>
      <c r="O40" s="274" t="s">
        <v>354</v>
      </c>
      <c r="P40" s="274" t="s">
        <v>354</v>
      </c>
      <c r="Q40" s="274" t="s">
        <v>354</v>
      </c>
      <c r="R40" s="166">
        <f t="shared" si="4"/>
        <v>0</v>
      </c>
      <c r="S40" s="490">
        <f>AVERAGE(R40:R42)</f>
        <v>0.33333333333333331</v>
      </c>
      <c r="T40" s="415" t="str">
        <f>CONCATENATE(INDEX('8- Políticas de Administración '!$B$6:$F$10,MATCH(ROUND(IF((RIGHT('5- Identificación de Riesgos'!H50,1)-'6- Valoración Controles'!K40)&lt;1,1,(RIGHT('5- Identificación de Riesgos'!H50,1)-'6- Valoración Controles'!K40)),0),'8- Políticas de Administración '!$F$6:$F$10,0),1)," - ",ROUND(IF((RIGHT('5- Identificación de Riesgos'!H50,1)-'6- Valoración Controles'!K40)&lt;1,1,(RIGHT('5- Identificación de Riesgos'!H50,1)-'6- Valoración Controles'!K40)),0))</f>
        <v>Muy Baja - 1</v>
      </c>
      <c r="U40" s="409" t="str">
        <f>CONCATENATE(INDEX('8- Políticas de Administración '!$B$17:$F$21,MATCH(ROUND(IF((RIGHT('5- Identificación de Riesgos'!M50,1)-'6- Valoración Controles'!S40)&lt;1,1,(RIGHT('5- Identificación de Riesgos'!M50,1)-'6- Valoración Controles'!S40)),0),'8- Políticas de Administración '!$F$17:$F$21,0),1)," - ",ROUND(IF((RIGHT('5- Identificación de Riesgos'!M50,1)-'6- Valoración Controles'!S40)&lt;1,1,(RIGHT('5- Identificación de Riesgos'!M50,1)-'6- Valoración Controles'!S40)),0))</f>
        <v>Catastrófico - 5</v>
      </c>
      <c r="V40" s="402" t="str">
        <f>CONCATENATE(VLOOKUP((LEFT(T40,LEN(T40)-4)&amp;LEFT(U40,LEN(U40)-4)),'9- Matriz de Calor '!$D$18:$E$42,2,0)," - ",RIGHT(T40,1)*RIGHT(U40,1))</f>
        <v>Extremo - 5</v>
      </c>
    </row>
    <row r="41" spans="1:22" ht="60">
      <c r="A41" s="422"/>
      <c r="B41" s="488"/>
      <c r="C41" s="287" t="s">
        <v>312</v>
      </c>
      <c r="D41" s="257"/>
      <c r="E41" s="289" t="s">
        <v>361</v>
      </c>
      <c r="F41" s="273" t="s">
        <v>355</v>
      </c>
      <c r="G41" s="273" t="s">
        <v>355</v>
      </c>
      <c r="H41" s="273" t="s">
        <v>355</v>
      </c>
      <c r="I41" s="273" t="s">
        <v>355</v>
      </c>
      <c r="J41" s="164">
        <f t="shared" si="3"/>
        <v>1</v>
      </c>
      <c r="K41" s="491"/>
      <c r="L41" s="282" t="s">
        <v>306</v>
      </c>
      <c r="M41" s="273" t="s">
        <v>362</v>
      </c>
      <c r="N41" s="273" t="s">
        <v>355</v>
      </c>
      <c r="O41" s="273" t="s">
        <v>355</v>
      </c>
      <c r="P41" s="273" t="s">
        <v>355</v>
      </c>
      <c r="Q41" s="273" t="s">
        <v>355</v>
      </c>
      <c r="R41" s="164">
        <f t="shared" si="4"/>
        <v>1</v>
      </c>
      <c r="S41" s="491"/>
      <c r="T41" s="416"/>
      <c r="U41" s="410"/>
      <c r="V41" s="403"/>
    </row>
    <row r="42" spans="1:22" ht="100.5" customHeight="1">
      <c r="A42" s="422"/>
      <c r="B42" s="488"/>
      <c r="C42" s="287">
        <v>0</v>
      </c>
      <c r="D42" s="257"/>
      <c r="E42" s="291" t="s">
        <v>295</v>
      </c>
      <c r="F42" s="273" t="s">
        <v>295</v>
      </c>
      <c r="G42" s="273" t="s">
        <v>295</v>
      </c>
      <c r="H42" s="273" t="s">
        <v>295</v>
      </c>
      <c r="I42" s="273" t="s">
        <v>295</v>
      </c>
      <c r="J42" s="164">
        <f t="shared" si="3"/>
        <v>0</v>
      </c>
      <c r="K42" s="491"/>
      <c r="L42" s="280" t="s">
        <v>292</v>
      </c>
      <c r="M42" s="273" t="s">
        <v>295</v>
      </c>
      <c r="N42" s="273" t="s">
        <v>295</v>
      </c>
      <c r="O42" s="273" t="s">
        <v>295</v>
      </c>
      <c r="P42" s="273" t="s">
        <v>295</v>
      </c>
      <c r="Q42" s="273" t="s">
        <v>295</v>
      </c>
      <c r="R42" s="164">
        <f t="shared" si="4"/>
        <v>0</v>
      </c>
      <c r="S42" s="491"/>
      <c r="T42" s="416"/>
      <c r="U42" s="410"/>
      <c r="V42" s="403"/>
    </row>
    <row r="43" spans="1:22">
      <c r="A43" s="422"/>
      <c r="B43" s="488"/>
      <c r="C43" s="287">
        <v>0</v>
      </c>
      <c r="D43" s="257"/>
      <c r="E43" s="291" t="s">
        <v>295</v>
      </c>
      <c r="F43" s="273" t="s">
        <v>295</v>
      </c>
      <c r="G43" s="273" t="s">
        <v>295</v>
      </c>
      <c r="H43" s="273" t="s">
        <v>295</v>
      </c>
      <c r="I43" s="273" t="s">
        <v>295</v>
      </c>
      <c r="J43" s="164">
        <f t="shared" si="3"/>
        <v>0</v>
      </c>
      <c r="K43" s="491"/>
      <c r="L43" s="280" t="s">
        <v>295</v>
      </c>
      <c r="M43" s="273" t="s">
        <v>295</v>
      </c>
      <c r="N43" s="273" t="s">
        <v>295</v>
      </c>
      <c r="O43" s="273" t="s">
        <v>295</v>
      </c>
      <c r="P43" s="273" t="s">
        <v>295</v>
      </c>
      <c r="Q43" s="273" t="s">
        <v>295</v>
      </c>
      <c r="R43" s="164">
        <f t="shared" si="4"/>
        <v>0</v>
      </c>
      <c r="S43" s="491"/>
      <c r="T43" s="416"/>
      <c r="U43" s="410"/>
      <c r="V43" s="403"/>
    </row>
    <row r="44" spans="1:22">
      <c r="A44" s="422"/>
      <c r="B44" s="488"/>
      <c r="C44" s="287">
        <v>0</v>
      </c>
      <c r="D44" s="257"/>
      <c r="E44" s="282" t="s">
        <v>295</v>
      </c>
      <c r="F44" s="273" t="s">
        <v>295</v>
      </c>
      <c r="G44" s="273" t="s">
        <v>295</v>
      </c>
      <c r="H44" s="273" t="s">
        <v>295</v>
      </c>
      <c r="I44" s="273" t="s">
        <v>295</v>
      </c>
      <c r="J44" s="164">
        <f t="shared" si="3"/>
        <v>0</v>
      </c>
      <c r="K44" s="491"/>
      <c r="L44" s="282" t="s">
        <v>295</v>
      </c>
      <c r="M44" s="273" t="s">
        <v>295</v>
      </c>
      <c r="N44" s="273" t="s">
        <v>295</v>
      </c>
      <c r="O44" s="273" t="s">
        <v>295</v>
      </c>
      <c r="P44" s="273" t="s">
        <v>295</v>
      </c>
      <c r="Q44" s="273" t="s">
        <v>295</v>
      </c>
      <c r="R44" s="164">
        <f t="shared" si="4"/>
        <v>0</v>
      </c>
      <c r="S44" s="491"/>
      <c r="T44" s="416"/>
      <c r="U44" s="410"/>
      <c r="V44" s="403"/>
    </row>
    <row r="45" spans="1:22">
      <c r="A45" s="422"/>
      <c r="B45" s="488"/>
      <c r="C45" s="287">
        <v>0</v>
      </c>
      <c r="D45" s="257"/>
      <c r="E45" s="291" t="s">
        <v>295</v>
      </c>
      <c r="F45" s="273" t="s">
        <v>295</v>
      </c>
      <c r="G45" s="273" t="s">
        <v>295</v>
      </c>
      <c r="H45" s="273" t="s">
        <v>295</v>
      </c>
      <c r="I45" s="273" t="s">
        <v>295</v>
      </c>
      <c r="J45" s="164">
        <f t="shared" si="3"/>
        <v>0</v>
      </c>
      <c r="K45" s="491"/>
      <c r="L45" s="282" t="s">
        <v>295</v>
      </c>
      <c r="M45" s="273" t="s">
        <v>295</v>
      </c>
      <c r="N45" s="273" t="s">
        <v>295</v>
      </c>
      <c r="O45" s="273" t="s">
        <v>295</v>
      </c>
      <c r="P45" s="273" t="s">
        <v>295</v>
      </c>
      <c r="Q45" s="273" t="s">
        <v>295</v>
      </c>
      <c r="R45" s="164">
        <f t="shared" si="4"/>
        <v>0</v>
      </c>
      <c r="S45" s="491"/>
      <c r="T45" s="416"/>
      <c r="U45" s="410"/>
      <c r="V45" s="403"/>
    </row>
    <row r="46" spans="1:22">
      <c r="A46" s="422"/>
      <c r="B46" s="488"/>
      <c r="C46" s="287">
        <v>0</v>
      </c>
      <c r="D46" s="257"/>
      <c r="E46" s="291" t="s">
        <v>295</v>
      </c>
      <c r="F46" s="273" t="s">
        <v>295</v>
      </c>
      <c r="G46" s="273" t="s">
        <v>295</v>
      </c>
      <c r="H46" s="273" t="s">
        <v>295</v>
      </c>
      <c r="I46" s="273" t="s">
        <v>295</v>
      </c>
      <c r="J46" s="164">
        <f t="shared" si="3"/>
        <v>0</v>
      </c>
      <c r="K46" s="491"/>
      <c r="L46" s="282" t="s">
        <v>295</v>
      </c>
      <c r="M46" s="273" t="s">
        <v>295</v>
      </c>
      <c r="N46" s="273" t="s">
        <v>295</v>
      </c>
      <c r="O46" s="273" t="s">
        <v>295</v>
      </c>
      <c r="P46" s="273" t="s">
        <v>295</v>
      </c>
      <c r="Q46" s="273" t="s">
        <v>295</v>
      </c>
      <c r="R46" s="164">
        <f t="shared" si="4"/>
        <v>0</v>
      </c>
      <c r="S46" s="491"/>
      <c r="T46" s="416"/>
      <c r="U46" s="410"/>
      <c r="V46" s="403"/>
    </row>
    <row r="47" spans="1:22">
      <c r="A47" s="422"/>
      <c r="B47" s="488"/>
      <c r="C47" s="287">
        <v>0</v>
      </c>
      <c r="D47" s="257"/>
      <c r="E47" s="291" t="s">
        <v>295</v>
      </c>
      <c r="F47" s="273" t="s">
        <v>295</v>
      </c>
      <c r="G47" s="273" t="s">
        <v>295</v>
      </c>
      <c r="H47" s="273" t="s">
        <v>295</v>
      </c>
      <c r="I47" s="273" t="s">
        <v>295</v>
      </c>
      <c r="J47" s="164">
        <f t="shared" si="3"/>
        <v>0</v>
      </c>
      <c r="K47" s="491"/>
      <c r="L47" s="282" t="s">
        <v>295</v>
      </c>
      <c r="M47" s="273" t="s">
        <v>295</v>
      </c>
      <c r="N47" s="273" t="s">
        <v>295</v>
      </c>
      <c r="O47" s="273" t="s">
        <v>295</v>
      </c>
      <c r="P47" s="273" t="s">
        <v>295</v>
      </c>
      <c r="Q47" s="273" t="s">
        <v>295</v>
      </c>
      <c r="R47" s="164">
        <f t="shared" si="4"/>
        <v>0</v>
      </c>
      <c r="S47" s="491"/>
      <c r="T47" s="416"/>
      <c r="U47" s="410"/>
      <c r="V47" s="403"/>
    </row>
    <row r="48" spans="1:22">
      <c r="A48" s="422"/>
      <c r="B48" s="488"/>
      <c r="C48" s="287">
        <v>0</v>
      </c>
      <c r="D48" s="257"/>
      <c r="E48" s="291" t="s">
        <v>295</v>
      </c>
      <c r="F48" s="274" t="s">
        <v>295</v>
      </c>
      <c r="G48" s="274" t="s">
        <v>295</v>
      </c>
      <c r="H48" s="274" t="s">
        <v>295</v>
      </c>
      <c r="I48" s="274" t="s">
        <v>295</v>
      </c>
      <c r="J48" s="164">
        <f t="shared" si="3"/>
        <v>0</v>
      </c>
      <c r="K48" s="491"/>
      <c r="L48" s="282" t="s">
        <v>295</v>
      </c>
      <c r="M48" s="273" t="s">
        <v>295</v>
      </c>
      <c r="N48" s="273" t="s">
        <v>295</v>
      </c>
      <c r="O48" s="273" t="s">
        <v>295</v>
      </c>
      <c r="P48" s="273" t="s">
        <v>295</v>
      </c>
      <c r="Q48" s="273" t="s">
        <v>295</v>
      </c>
      <c r="R48" s="164">
        <f t="shared" si="4"/>
        <v>0</v>
      </c>
      <c r="S48" s="491"/>
      <c r="T48" s="416"/>
      <c r="U48" s="410"/>
      <c r="V48" s="403"/>
    </row>
    <row r="49" spans="1:22">
      <c r="A49" s="423"/>
      <c r="B49" s="489"/>
      <c r="C49" s="288">
        <v>0</v>
      </c>
      <c r="D49" s="258"/>
      <c r="E49" s="176"/>
      <c r="F49" s="161"/>
      <c r="G49" s="161"/>
      <c r="H49" s="161"/>
      <c r="I49" s="161"/>
      <c r="J49" s="165">
        <f t="shared" si="3"/>
        <v>0</v>
      </c>
      <c r="K49" s="492"/>
      <c r="L49" s="282" t="s">
        <v>295</v>
      </c>
      <c r="M49" s="273" t="s">
        <v>295</v>
      </c>
      <c r="N49" s="273" t="s">
        <v>295</v>
      </c>
      <c r="O49" s="273" t="s">
        <v>295</v>
      </c>
      <c r="P49" s="273" t="s">
        <v>295</v>
      </c>
      <c r="Q49" s="273" t="s">
        <v>295</v>
      </c>
      <c r="R49" s="165">
        <f t="shared" si="4"/>
        <v>0</v>
      </c>
      <c r="S49" s="492"/>
      <c r="T49" s="417"/>
      <c r="U49" s="411"/>
      <c r="V49" s="404"/>
    </row>
    <row r="50" spans="1:22" ht="60" customHeight="1">
      <c r="A50" s="421">
        <f>'5- Identificación de Riesgos'!A60</f>
        <v>5</v>
      </c>
      <c r="B50" s="487" t="str">
        <f>'5- Identificación de Riesgos'!B60</f>
        <v>Ofrecer, prometer, entregar, aceptar o solicitar una ventaja indebida a cambio de la deficiente gestión en el cobro coactivo de las obligaciones a favor de la Rama Judicial</v>
      </c>
      <c r="C50" s="259" t="str">
        <f>'5- Identificación de Riesgos'!D60</f>
        <v>1. Falta de ética de los servidores públicos (Debilidades en principios y valores)</v>
      </c>
      <c r="D50" s="263"/>
      <c r="E50" s="167" t="s">
        <v>363</v>
      </c>
      <c r="F50" s="200" t="s">
        <v>355</v>
      </c>
      <c r="G50" s="159" t="s">
        <v>355</v>
      </c>
      <c r="H50" s="159" t="s">
        <v>355</v>
      </c>
      <c r="I50" s="159" t="s">
        <v>355</v>
      </c>
      <c r="J50" s="166">
        <f t="shared" ref="J50:J59" si="6">COUNTIF(F50:I50,"SI")/4</f>
        <v>1</v>
      </c>
      <c r="K50" s="490">
        <f>AVERAGE(J50:J52)</f>
        <v>1</v>
      </c>
      <c r="L50" s="295" t="s">
        <v>295</v>
      </c>
      <c r="M50" s="274" t="s">
        <v>295</v>
      </c>
      <c r="N50" s="274" t="s">
        <v>295</v>
      </c>
      <c r="O50" s="274" t="s">
        <v>295</v>
      </c>
      <c r="P50" s="274" t="s">
        <v>295</v>
      </c>
      <c r="Q50" s="274" t="s">
        <v>295</v>
      </c>
      <c r="R50" s="166">
        <f t="shared" ref="R50:R52" si="7">SUM(COUNTIF(N50,"SI")*25%,COUNTIF(O50,"SI")*40%,COUNTIF(P50,"SI")*25%,COUNTIF(Q50,"SI")*10%)</f>
        <v>0</v>
      </c>
      <c r="S50" s="490">
        <f>AVERAGE(R50:R52)</f>
        <v>0.66666666666666663</v>
      </c>
      <c r="T50" s="415" t="str">
        <f>CONCATENATE(INDEX('8- Políticas de Administración '!$B$6:$F$10,MATCH(ROUND(IF((RIGHT('5- Identificación de Riesgos'!H60,1)-'6- Valoración Controles'!K50)&lt;1,1,(RIGHT('5- Identificación de Riesgos'!H60,1)-'6- Valoración Controles'!K50)),0),'8- Políticas de Administración '!$F$6:$F$10,0),1)," - ",ROUND(IF((RIGHT('5- Identificación de Riesgos'!H60,1)-'6- Valoración Controles'!K50)&lt;1,1,(RIGHT('5- Identificación de Riesgos'!H60,1)-'6- Valoración Controles'!K50)),0))</f>
        <v>Muy Baja - 1</v>
      </c>
      <c r="U50" s="409" t="str">
        <f>CONCATENATE(INDEX('8- Políticas de Administración '!$B$17:$F$21,MATCH(ROUND(IF((RIGHT('5- Identificación de Riesgos'!M60,1)-'6- Valoración Controles'!S50)&lt;1,1,(RIGHT('5- Identificación de Riesgos'!M60,1)-'6- Valoración Controles'!S50)),0),'8- Políticas de Administración '!$F$17:$F$21,0),1)," - ",ROUND(IF((RIGHT('5- Identificación de Riesgos'!M60,1)-'6- Valoración Controles'!S50)&lt;1,1,(RIGHT('5- Identificación de Riesgos'!M60,1)-'6- Valoración Controles'!S50)),0))</f>
        <v>Leve - 1</v>
      </c>
      <c r="V50" s="402" t="str">
        <f>CONCATENATE(VLOOKUP((LEFT(T50,LEN(T50)-4)&amp;LEFT(U50,LEN(U50)-4)),'9- Matriz de Calor '!$D$18:$E$42,2,0)," - ",RIGHT(T50,1)*RIGHT(U50,1))</f>
        <v>Bajo - 1</v>
      </c>
    </row>
    <row r="51" spans="1:22" ht="45">
      <c r="A51" s="422"/>
      <c r="B51" s="488"/>
      <c r="C51" s="260" t="str">
        <f>'5- Identificación de Riesgos'!D61</f>
        <v>2. Falta de ética de terceros interesados  (Debilidades principios y valores)</v>
      </c>
      <c r="D51" s="263"/>
      <c r="E51" s="168" t="s">
        <v>364</v>
      </c>
      <c r="F51" s="193" t="s">
        <v>355</v>
      </c>
      <c r="G51" s="193" t="s">
        <v>355</v>
      </c>
      <c r="H51" s="160" t="s">
        <v>355</v>
      </c>
      <c r="I51" s="160" t="s">
        <v>355</v>
      </c>
      <c r="J51" s="164">
        <f t="shared" si="6"/>
        <v>1</v>
      </c>
      <c r="K51" s="491"/>
      <c r="L51" s="160" t="str">
        <f>'5- Identificación de Riesgos'!I71</f>
        <v>Afectación Económica</v>
      </c>
      <c r="M51" s="177" t="s">
        <v>365</v>
      </c>
      <c r="N51" s="160" t="s">
        <v>355</v>
      </c>
      <c r="O51" s="160" t="s">
        <v>355</v>
      </c>
      <c r="P51" s="160" t="s">
        <v>355</v>
      </c>
      <c r="Q51" s="160" t="s">
        <v>355</v>
      </c>
      <c r="R51" s="164">
        <f t="shared" si="7"/>
        <v>1</v>
      </c>
      <c r="S51" s="491"/>
      <c r="T51" s="416"/>
      <c r="U51" s="410"/>
      <c r="V51" s="403"/>
    </row>
    <row r="52" spans="1:22" ht="144" customHeight="1">
      <c r="A52" s="422"/>
      <c r="B52" s="488"/>
      <c r="C52" s="260" t="str">
        <f>'5- Identificación de Riesgos'!D62</f>
        <v>3. Debilidades en los controles de los procedimientos de cobro coactivo.</v>
      </c>
      <c r="D52" s="263"/>
      <c r="E52" s="168" t="s">
        <v>366</v>
      </c>
      <c r="F52" s="160" t="s">
        <v>355</v>
      </c>
      <c r="G52" s="160" t="s">
        <v>355</v>
      </c>
      <c r="H52" s="160" t="s">
        <v>355</v>
      </c>
      <c r="I52" s="160" t="s">
        <v>355</v>
      </c>
      <c r="J52" s="164">
        <f t="shared" si="6"/>
        <v>1</v>
      </c>
      <c r="K52" s="491"/>
      <c r="L52" s="160" t="str">
        <f>'5- Identificación de Riesgos'!I72</f>
        <v>Incumplimiento de las metas establecidas</v>
      </c>
      <c r="M52" s="177" t="s">
        <v>367</v>
      </c>
      <c r="N52" s="160" t="s">
        <v>355</v>
      </c>
      <c r="O52" s="160" t="s">
        <v>355</v>
      </c>
      <c r="P52" s="160" t="s">
        <v>355</v>
      </c>
      <c r="Q52" s="160" t="s">
        <v>355</v>
      </c>
      <c r="R52" s="164">
        <f t="shared" si="7"/>
        <v>1</v>
      </c>
      <c r="S52" s="491"/>
      <c r="T52" s="416"/>
      <c r="U52" s="410"/>
      <c r="V52" s="403"/>
    </row>
    <row r="53" spans="1:22">
      <c r="A53" s="422"/>
      <c r="B53" s="488"/>
      <c r="C53" s="260">
        <f>'5- Identificación de Riesgos'!D63</f>
        <v>0</v>
      </c>
      <c r="D53" s="263"/>
      <c r="E53" s="168"/>
      <c r="F53" s="160"/>
      <c r="G53" s="160"/>
      <c r="H53" s="160"/>
      <c r="I53" s="160"/>
      <c r="J53" s="164">
        <f t="shared" si="6"/>
        <v>0</v>
      </c>
      <c r="K53" s="491"/>
      <c r="L53" s="160">
        <f>'5- Identificación de Riesgos'!I73</f>
        <v>0</v>
      </c>
      <c r="M53" s="177"/>
      <c r="N53" s="160"/>
      <c r="O53" s="160"/>
      <c r="P53" s="160"/>
      <c r="Q53" s="160"/>
      <c r="R53" s="164"/>
      <c r="S53" s="491"/>
      <c r="T53" s="416"/>
      <c r="U53" s="410"/>
      <c r="V53" s="403"/>
    </row>
    <row r="54" spans="1:22">
      <c r="A54" s="422"/>
      <c r="B54" s="488"/>
      <c r="C54" s="260">
        <f>'5- Identificación de Riesgos'!D64</f>
        <v>0</v>
      </c>
      <c r="D54" s="263"/>
      <c r="E54" s="169"/>
      <c r="F54" s="160"/>
      <c r="G54" s="160"/>
      <c r="H54" s="160"/>
      <c r="I54" s="160"/>
      <c r="J54" s="164">
        <f t="shared" si="6"/>
        <v>0</v>
      </c>
      <c r="K54" s="491"/>
      <c r="L54" s="160">
        <f>'5- Identificación de Riesgos'!I74</f>
        <v>0</v>
      </c>
      <c r="M54" s="177"/>
      <c r="N54" s="160"/>
      <c r="O54" s="160"/>
      <c r="P54" s="160"/>
      <c r="Q54" s="160"/>
      <c r="R54" s="164"/>
      <c r="S54" s="491"/>
      <c r="T54" s="416"/>
      <c r="U54" s="410"/>
      <c r="V54" s="403"/>
    </row>
    <row r="55" spans="1:22">
      <c r="A55" s="422"/>
      <c r="B55" s="488"/>
      <c r="C55" s="260">
        <f>'5- Identificación de Riesgos'!D65</f>
        <v>0</v>
      </c>
      <c r="D55" s="263"/>
      <c r="E55" s="168"/>
      <c r="F55" s="160"/>
      <c r="G55" s="160"/>
      <c r="H55" s="160"/>
      <c r="I55" s="160"/>
      <c r="J55" s="164">
        <f t="shared" si="6"/>
        <v>0</v>
      </c>
      <c r="K55" s="491"/>
      <c r="L55" s="160">
        <f>'5- Identificación de Riesgos'!I75</f>
        <v>0</v>
      </c>
      <c r="M55" s="177"/>
      <c r="N55" s="160"/>
      <c r="O55" s="160"/>
      <c r="P55" s="160"/>
      <c r="Q55" s="160"/>
      <c r="R55" s="164"/>
      <c r="S55" s="491"/>
      <c r="T55" s="416"/>
      <c r="U55" s="410"/>
      <c r="V55" s="403"/>
    </row>
    <row r="56" spans="1:22">
      <c r="A56" s="422"/>
      <c r="B56" s="488"/>
      <c r="C56" s="260">
        <f>'5- Identificación de Riesgos'!D66</f>
        <v>0</v>
      </c>
      <c r="D56" s="263"/>
      <c r="E56" s="168"/>
      <c r="F56" s="160"/>
      <c r="G56" s="160"/>
      <c r="H56" s="160"/>
      <c r="I56" s="160"/>
      <c r="J56" s="164">
        <f t="shared" si="6"/>
        <v>0</v>
      </c>
      <c r="K56" s="491"/>
      <c r="L56" s="160">
        <f>'5- Identificación de Riesgos'!I76</f>
        <v>0</v>
      </c>
      <c r="M56" s="177"/>
      <c r="N56" s="160"/>
      <c r="O56" s="160"/>
      <c r="P56" s="160"/>
      <c r="Q56" s="160"/>
      <c r="R56" s="164"/>
      <c r="S56" s="491"/>
      <c r="T56" s="416"/>
      <c r="U56" s="410"/>
      <c r="V56" s="403"/>
    </row>
    <row r="57" spans="1:22">
      <c r="A57" s="422"/>
      <c r="B57" s="488"/>
      <c r="C57" s="260">
        <f>'5- Identificación de Riesgos'!D67</f>
        <v>0</v>
      </c>
      <c r="D57" s="263"/>
      <c r="E57" s="168"/>
      <c r="F57" s="160"/>
      <c r="G57" s="160"/>
      <c r="H57" s="160"/>
      <c r="I57" s="160"/>
      <c r="J57" s="164">
        <f t="shared" si="6"/>
        <v>0</v>
      </c>
      <c r="K57" s="491"/>
      <c r="L57" s="160">
        <f>'5- Identificación de Riesgos'!I77</f>
        <v>0</v>
      </c>
      <c r="M57" s="177"/>
      <c r="N57" s="160"/>
      <c r="O57" s="160"/>
      <c r="P57" s="160"/>
      <c r="Q57" s="160"/>
      <c r="R57" s="164"/>
      <c r="S57" s="491"/>
      <c r="T57" s="416"/>
      <c r="U57" s="410"/>
      <c r="V57" s="403"/>
    </row>
    <row r="58" spans="1:22">
      <c r="A58" s="422"/>
      <c r="B58" s="488"/>
      <c r="C58" s="260">
        <f>'5- Identificación de Riesgos'!D68</f>
        <v>0</v>
      </c>
      <c r="D58" s="263"/>
      <c r="E58" s="168"/>
      <c r="F58" s="160"/>
      <c r="G58" s="160"/>
      <c r="H58" s="160"/>
      <c r="I58" s="160"/>
      <c r="J58" s="164">
        <f t="shared" si="6"/>
        <v>0</v>
      </c>
      <c r="K58" s="491"/>
      <c r="L58" s="160">
        <f>'5- Identificación de Riesgos'!I78</f>
        <v>0</v>
      </c>
      <c r="M58" s="177"/>
      <c r="N58" s="160"/>
      <c r="O58" s="160"/>
      <c r="P58" s="160"/>
      <c r="Q58" s="160"/>
      <c r="R58" s="164"/>
      <c r="S58" s="491"/>
      <c r="T58" s="416"/>
      <c r="U58" s="410"/>
      <c r="V58" s="403"/>
    </row>
    <row r="59" spans="1:22" ht="15.75" thickBot="1">
      <c r="A59" s="423"/>
      <c r="B59" s="489"/>
      <c r="C59" s="262">
        <f>'5- Identificación de Riesgos'!D69</f>
        <v>0</v>
      </c>
      <c r="D59" s="263"/>
      <c r="E59" s="176"/>
      <c r="F59" s="161"/>
      <c r="G59" s="161"/>
      <c r="H59" s="161"/>
      <c r="I59" s="161"/>
      <c r="J59" s="165">
        <f t="shared" si="6"/>
        <v>0</v>
      </c>
      <c r="K59" s="492"/>
      <c r="L59" s="192"/>
      <c r="M59" s="178"/>
      <c r="N59" s="161"/>
      <c r="O59" s="161"/>
      <c r="P59" s="161"/>
      <c r="Q59" s="161"/>
      <c r="R59" s="165"/>
      <c r="S59" s="492"/>
      <c r="T59" s="417"/>
      <c r="U59" s="411"/>
      <c r="V59" s="404"/>
    </row>
    <row r="60" spans="1:22" ht="60" customHeight="1">
      <c r="A60" s="421">
        <f>'5- Identificación de Riesgos'!A70</f>
        <v>6</v>
      </c>
      <c r="B60" s="487" t="str">
        <f>'5- Identificación de Riesgos'!B70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59" t="str">
        <f>'5- Identificación de Riesgos'!D70</f>
        <v>1. Falta de ética de los servidores públicos (Debilidades en principios y valores)</v>
      </c>
      <c r="D60" s="256"/>
      <c r="E60" s="167" t="s">
        <v>363</v>
      </c>
      <c r="F60" s="159" t="s">
        <v>355</v>
      </c>
      <c r="G60" s="159" t="s">
        <v>355</v>
      </c>
      <c r="H60" s="159" t="s">
        <v>355</v>
      </c>
      <c r="I60" s="159" t="s">
        <v>355</v>
      </c>
      <c r="J60" s="166">
        <f t="shared" si="3"/>
        <v>1</v>
      </c>
      <c r="K60" s="490">
        <f>AVERAGE(J60:J62)</f>
        <v>1</v>
      </c>
      <c r="L60" s="159" t="str">
        <f>'5- Identificación de Riesgos'!I80</f>
        <v>Afectación de reputacion,imagén,  credibilidad, satisfacción de usuarios y PI</v>
      </c>
      <c r="M60" s="179" t="s">
        <v>368</v>
      </c>
      <c r="N60" s="159" t="s">
        <v>354</v>
      </c>
      <c r="O60" s="159" t="s">
        <v>354</v>
      </c>
      <c r="P60" s="159" t="s">
        <v>355</v>
      </c>
      <c r="Q60" s="159" t="s">
        <v>355</v>
      </c>
      <c r="R60" s="166">
        <f t="shared" si="4"/>
        <v>0.35</v>
      </c>
      <c r="S60" s="490">
        <f t="shared" ref="S60" si="8">AVERAGE(R60:R69)</f>
        <v>0.78333333333333333</v>
      </c>
      <c r="T60" s="415" t="str">
        <f>CONCATENATE(INDEX('8- Políticas de Administración '!$B$6:$F$10,MATCH(ROUND(IF((RIGHT('5- Identificación de Riesgos'!H70,1)-'6- Valoración Controles'!K60)&lt;1,1,(RIGHT('5- Identificación de Riesgos'!H70,1)-'6- Valoración Controles'!K60)),0),'8- Políticas de Administración '!$F$6:$F$10,0),1)," - ",ROUND(IF((RIGHT('5- Identificación de Riesgos'!H70,1)-'6- Valoración Controles'!K60)&lt;1,1,(RIGHT('5- Identificación de Riesgos'!H70,1)-'6- Valoración Controles'!K60)),0))</f>
        <v>Muy Baja - 1</v>
      </c>
      <c r="U60" s="409" t="str">
        <f>CONCATENATE(INDEX('8- Políticas de Administración '!$B$17:$F$21,MATCH(ROUND(IF((RIGHT('5- Identificación de Riesgos'!M70,1)-'6- Valoración Controles'!S60)&lt;1,1,(RIGHT('5- Identificación de Riesgos'!M70,1)-'6- Valoración Controles'!S60)),0),'8- Políticas de Administración '!$F$17:$F$21,0),1)," - ",ROUND(IF((RIGHT('5- Identificación de Riesgos'!M70,1)-'6- Valoración Controles'!S60)&lt;1,1,(RIGHT('5- Identificación de Riesgos'!M70,1)-'6- Valoración Controles'!S60)),0))</f>
        <v>Menor - 2</v>
      </c>
      <c r="V60" s="402" t="str">
        <f>CONCATENATE(VLOOKUP((LEFT(T60,LEN(T60)-4)&amp;LEFT(U60,LEN(U60)-4)),'9- Matriz de Calor '!$D$18:$E$42,2,0)," - ",RIGHT(T60,1)*RIGHT(U60,1))</f>
        <v>Bajo - 2</v>
      </c>
    </row>
    <row r="61" spans="1:22" ht="45" customHeight="1">
      <c r="A61" s="422"/>
      <c r="B61" s="488"/>
      <c r="C61" s="260" t="str">
        <f>'5- Identificación de Riesgos'!D71</f>
        <v>2. Falta de ética de terceros interesados  (Debilidades principios y valores)</v>
      </c>
      <c r="D61" s="257"/>
      <c r="E61" s="168" t="s">
        <v>364</v>
      </c>
      <c r="F61" s="160" t="s">
        <v>355</v>
      </c>
      <c r="G61" s="160" t="s">
        <v>355</v>
      </c>
      <c r="H61" s="160" t="s">
        <v>355</v>
      </c>
      <c r="I61" s="160" t="s">
        <v>355</v>
      </c>
      <c r="J61" s="164">
        <f t="shared" si="3"/>
        <v>1</v>
      </c>
      <c r="K61" s="491"/>
      <c r="L61" s="160" t="str">
        <f>'5- Identificación de Riesgos'!I81</f>
        <v>Afectación Económica</v>
      </c>
      <c r="M61" s="177" t="s">
        <v>369</v>
      </c>
      <c r="N61" s="160" t="s">
        <v>355</v>
      </c>
      <c r="O61" s="160" t="s">
        <v>355</v>
      </c>
      <c r="P61" s="160" t="s">
        <v>355</v>
      </c>
      <c r="Q61" s="160" t="s">
        <v>355</v>
      </c>
      <c r="R61" s="164">
        <f t="shared" si="4"/>
        <v>1</v>
      </c>
      <c r="S61" s="491"/>
      <c r="T61" s="416"/>
      <c r="U61" s="410"/>
      <c r="V61" s="403"/>
    </row>
    <row r="62" spans="1:22" ht="111.75" customHeight="1">
      <c r="A62" s="422"/>
      <c r="B62" s="488"/>
      <c r="C62" s="260" t="str">
        <f>'5- Identificación de Riesgos'!D72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57"/>
      <c r="E62" s="168" t="s">
        <v>370</v>
      </c>
      <c r="F62" s="160" t="s">
        <v>355</v>
      </c>
      <c r="G62" s="160" t="s">
        <v>355</v>
      </c>
      <c r="H62" s="160" t="s">
        <v>355</v>
      </c>
      <c r="I62" s="160" t="s">
        <v>355</v>
      </c>
      <c r="J62" s="164">
        <f t="shared" si="3"/>
        <v>1</v>
      </c>
      <c r="K62" s="491"/>
      <c r="L62" s="160" t="str">
        <f>'5- Identificación de Riesgos'!I82</f>
        <v>Incumplimiento de las metas establecidas</v>
      </c>
      <c r="M62" s="177" t="s">
        <v>371</v>
      </c>
      <c r="N62" s="160" t="s">
        <v>355</v>
      </c>
      <c r="O62" s="160" t="s">
        <v>355</v>
      </c>
      <c r="P62" s="160" t="s">
        <v>355</v>
      </c>
      <c r="Q62" s="160" t="s">
        <v>355</v>
      </c>
      <c r="R62" s="164">
        <f t="shared" si="4"/>
        <v>1</v>
      </c>
      <c r="S62" s="491"/>
      <c r="T62" s="416"/>
      <c r="U62" s="410"/>
      <c r="V62" s="403"/>
    </row>
    <row r="63" spans="1:22" ht="30" customHeight="1">
      <c r="A63" s="422"/>
      <c r="B63" s="488"/>
      <c r="C63" s="260">
        <f>'5- Identificación de Riesgos'!D73</f>
        <v>0</v>
      </c>
      <c r="D63" s="257"/>
      <c r="E63" s="168"/>
      <c r="F63" s="160"/>
      <c r="G63" s="160"/>
      <c r="H63" s="160"/>
      <c r="I63" s="160"/>
      <c r="J63" s="164">
        <f t="shared" si="3"/>
        <v>0</v>
      </c>
      <c r="K63" s="491"/>
      <c r="L63" s="160">
        <f>'5- Identificación de Riesgos'!I83</f>
        <v>0</v>
      </c>
      <c r="M63" s="177"/>
      <c r="N63" s="160"/>
      <c r="O63" s="160"/>
      <c r="P63" s="160"/>
      <c r="Q63" s="160"/>
      <c r="R63" s="164"/>
      <c r="S63" s="491"/>
      <c r="T63" s="416"/>
      <c r="U63" s="410"/>
      <c r="V63" s="403"/>
    </row>
    <row r="64" spans="1:22" ht="30" customHeight="1">
      <c r="A64" s="422"/>
      <c r="B64" s="488"/>
      <c r="C64" s="260">
        <f>'5- Identificación de Riesgos'!D74</f>
        <v>0</v>
      </c>
      <c r="D64" s="257"/>
      <c r="E64" s="169"/>
      <c r="F64" s="160"/>
      <c r="G64" s="160"/>
      <c r="H64" s="160"/>
      <c r="I64" s="160"/>
      <c r="J64" s="164">
        <f t="shared" si="3"/>
        <v>0</v>
      </c>
      <c r="K64" s="491"/>
      <c r="L64" s="160">
        <f>'5- Identificación de Riesgos'!I84</f>
        <v>0</v>
      </c>
      <c r="M64" s="177"/>
      <c r="N64" s="160"/>
      <c r="O64" s="160"/>
      <c r="P64" s="160"/>
      <c r="Q64" s="160"/>
      <c r="R64" s="164"/>
      <c r="S64" s="491"/>
      <c r="T64" s="416"/>
      <c r="U64" s="410"/>
      <c r="V64" s="403"/>
    </row>
    <row r="65" spans="1:22">
      <c r="A65" s="422"/>
      <c r="B65" s="488"/>
      <c r="C65" s="260">
        <f>'5- Identificación de Riesgos'!D75</f>
        <v>0</v>
      </c>
      <c r="D65" s="257"/>
      <c r="E65" s="168"/>
      <c r="F65" s="160"/>
      <c r="G65" s="160"/>
      <c r="H65" s="160"/>
      <c r="I65" s="160"/>
      <c r="J65" s="164">
        <f t="shared" si="3"/>
        <v>0</v>
      </c>
      <c r="K65" s="491"/>
      <c r="L65" s="160">
        <f>'5- Identificación de Riesgos'!I85</f>
        <v>0</v>
      </c>
      <c r="M65" s="177"/>
      <c r="N65" s="160"/>
      <c r="O65" s="160"/>
      <c r="P65" s="160"/>
      <c r="Q65" s="160"/>
      <c r="R65" s="164"/>
      <c r="S65" s="491"/>
      <c r="T65" s="416"/>
      <c r="U65" s="410"/>
      <c r="V65" s="403"/>
    </row>
    <row r="66" spans="1:22">
      <c r="A66" s="422"/>
      <c r="B66" s="488"/>
      <c r="C66" s="260">
        <f>'5- Identificación de Riesgos'!D76</f>
        <v>0</v>
      </c>
      <c r="D66" s="257"/>
      <c r="E66" s="168"/>
      <c r="F66" s="160"/>
      <c r="G66" s="160"/>
      <c r="H66" s="160"/>
      <c r="I66" s="160"/>
      <c r="J66" s="164">
        <f t="shared" si="3"/>
        <v>0</v>
      </c>
      <c r="K66" s="491"/>
      <c r="L66" s="160">
        <f>'5- Identificación de Riesgos'!I86</f>
        <v>0</v>
      </c>
      <c r="M66" s="177"/>
      <c r="N66" s="160"/>
      <c r="O66" s="160"/>
      <c r="P66" s="160"/>
      <c r="Q66" s="160"/>
      <c r="R66" s="164"/>
      <c r="S66" s="491"/>
      <c r="T66" s="416"/>
      <c r="U66" s="410"/>
      <c r="V66" s="403"/>
    </row>
    <row r="67" spans="1:22">
      <c r="A67" s="422"/>
      <c r="B67" s="488"/>
      <c r="C67" s="260">
        <f>'5- Identificación de Riesgos'!D77</f>
        <v>0</v>
      </c>
      <c r="D67" s="257"/>
      <c r="E67" s="168"/>
      <c r="F67" s="160"/>
      <c r="G67" s="160"/>
      <c r="H67" s="160"/>
      <c r="I67" s="160"/>
      <c r="J67" s="164">
        <f t="shared" si="3"/>
        <v>0</v>
      </c>
      <c r="K67" s="491"/>
      <c r="L67" s="160">
        <f>'5- Identificación de Riesgos'!I87</f>
        <v>0</v>
      </c>
      <c r="M67" s="177"/>
      <c r="N67" s="160"/>
      <c r="O67" s="160"/>
      <c r="P67" s="160"/>
      <c r="Q67" s="160"/>
      <c r="R67" s="164"/>
      <c r="S67" s="491"/>
      <c r="T67" s="416"/>
      <c r="U67" s="410"/>
      <c r="V67" s="403"/>
    </row>
    <row r="68" spans="1:22">
      <c r="A68" s="422"/>
      <c r="B68" s="488"/>
      <c r="C68" s="260">
        <f>'5- Identificación de Riesgos'!D78</f>
        <v>0</v>
      </c>
      <c r="D68" s="257"/>
      <c r="E68" s="168"/>
      <c r="F68" s="160"/>
      <c r="G68" s="160"/>
      <c r="H68" s="160"/>
      <c r="I68" s="160"/>
      <c r="J68" s="164">
        <f t="shared" si="3"/>
        <v>0</v>
      </c>
      <c r="K68" s="491"/>
      <c r="L68" s="160">
        <f>'5- Identificación de Riesgos'!I88</f>
        <v>0</v>
      </c>
      <c r="M68" s="177"/>
      <c r="N68" s="160"/>
      <c r="O68" s="160"/>
      <c r="P68" s="160"/>
      <c r="Q68" s="160"/>
      <c r="R68" s="164"/>
      <c r="S68" s="491"/>
      <c r="T68" s="416"/>
      <c r="U68" s="410"/>
      <c r="V68" s="403"/>
    </row>
    <row r="69" spans="1:22" ht="15.75" thickBot="1">
      <c r="A69" s="423"/>
      <c r="B69" s="489"/>
      <c r="C69" s="262">
        <f>'5- Identificación de Riesgos'!D79</f>
        <v>0</v>
      </c>
      <c r="D69" s="258"/>
      <c r="E69" s="176"/>
      <c r="F69" s="161"/>
      <c r="G69" s="161"/>
      <c r="H69" s="161"/>
      <c r="I69" s="161"/>
      <c r="J69" s="165">
        <f t="shared" si="3"/>
        <v>0</v>
      </c>
      <c r="K69" s="492"/>
      <c r="L69" s="161">
        <f>'5- Identificación de Riesgos'!I89</f>
        <v>0</v>
      </c>
      <c r="M69" s="178"/>
      <c r="N69" s="161"/>
      <c r="O69" s="161"/>
      <c r="P69" s="161"/>
      <c r="Q69" s="161"/>
      <c r="R69" s="165"/>
      <c r="S69" s="492"/>
      <c r="T69" s="417"/>
      <c r="U69" s="411"/>
      <c r="V69" s="404"/>
    </row>
    <row r="70" spans="1:22" ht="60">
      <c r="A70" s="421">
        <f>'5- Identificación de Riesgos'!A80</f>
        <v>7</v>
      </c>
      <c r="B70" s="487" t="str">
        <f>'5- Identificación de Riesgos'!B80</f>
        <v>Ofrecer, prometer, entregar, aceptar o solicitar una ventaja a cambio de una indebida gestión en el tramite de la liquidación de las cuentas de cobro por concepto de Sentencias en contra de la Rama Judicial.</v>
      </c>
      <c r="C70" s="259" t="str">
        <f>'5- Identificación de Riesgos'!D80</f>
        <v>1. Falta de ética de los servidores públicos (Debilidades en principios y valores)</v>
      </c>
      <c r="D70" s="256"/>
      <c r="E70" s="167" t="s">
        <v>363</v>
      </c>
      <c r="F70" s="159" t="s">
        <v>355</v>
      </c>
      <c r="G70" s="159" t="s">
        <v>355</v>
      </c>
      <c r="H70" s="159" t="s">
        <v>355</v>
      </c>
      <c r="I70" s="159" t="s">
        <v>355</v>
      </c>
      <c r="J70" s="166">
        <f t="shared" ref="J70:J79" si="9">COUNTIF(F70:I70,"SI")/4</f>
        <v>1</v>
      </c>
      <c r="K70" s="490">
        <f>AVERAGE(J70:J72)</f>
        <v>1</v>
      </c>
      <c r="L70" s="159">
        <f>'5- Identificación de Riesgos'!I90</f>
        <v>0</v>
      </c>
      <c r="M70" s="179" t="s">
        <v>368</v>
      </c>
      <c r="N70" s="159" t="s">
        <v>354</v>
      </c>
      <c r="O70" s="159" t="s">
        <v>354</v>
      </c>
      <c r="P70" s="159" t="s">
        <v>355</v>
      </c>
      <c r="Q70" s="159" t="s">
        <v>355</v>
      </c>
      <c r="R70" s="166">
        <f t="shared" ref="R70:R72" si="10">SUM(COUNTIF(N70,"SI")*25%,COUNTIF(O70,"SI")*40%,COUNTIF(P70,"SI")*25%,COUNTIF(Q70,"SI")*10%)</f>
        <v>0.35</v>
      </c>
      <c r="S70" s="490">
        <f t="shared" ref="S70" si="11">AVERAGE(R70:R79)</f>
        <v>0.78333333333333333</v>
      </c>
      <c r="T70" s="415" t="str">
        <f>CONCATENATE(INDEX('8- Políticas de Administración '!$B$6:$F$10,MATCH(ROUND(IF((RIGHT('5- Identificación de Riesgos'!H80,1)-'6- Valoración Controles'!K70)&lt;1,1,(RIGHT('5- Identificación de Riesgos'!H80,1)-'6- Valoración Controles'!K70)),0),'8- Políticas de Administración '!$F$6:$F$10,0),1)," - ",ROUND(IF((RIGHT('5- Identificación de Riesgos'!H80,1)-'6- Valoración Controles'!K70)&lt;1,1,(RIGHT('5- Identificación de Riesgos'!H80,1)-'6- Valoración Controles'!K70)),0))</f>
        <v>Muy Baja - 1</v>
      </c>
      <c r="U70" s="409" t="str">
        <f>CONCATENATE(INDEX('8- Políticas de Administración '!$B$17:$F$21,MATCH(ROUND(IF((RIGHT('5- Identificación de Riesgos'!M80,1)-'6- Valoración Controles'!S70)&lt;1,1,(RIGHT('5- Identificación de Riesgos'!M80,1)-'6- Valoración Controles'!S70)),0),'8- Políticas de Administración '!$F$17:$F$21,0),1)," - ",ROUND(IF((RIGHT('5- Identificación de Riesgos'!M80,1)-'6- Valoración Controles'!S70)&lt;1,1,(RIGHT('5- Identificación de Riesgos'!M80,1)-'6- Valoración Controles'!S70)),0))</f>
        <v>Leve - 1</v>
      </c>
      <c r="V70" s="402" t="str">
        <f>CONCATENATE(VLOOKUP((LEFT(T70,LEN(T70)-4)&amp;LEFT(U70,LEN(U70)-4)),'9- Matriz de Calor '!$D$18:$E$42,2,0)," - ",RIGHT(T70,1)*RIGHT(U70,1))</f>
        <v>Bajo - 1</v>
      </c>
    </row>
    <row r="71" spans="1:22" ht="30">
      <c r="A71" s="422"/>
      <c r="B71" s="488"/>
      <c r="C71" s="260" t="str">
        <f>'5- Identificación de Riesgos'!D81</f>
        <v>2. Falta de ética de terceros interesados  (Debilidades principios y valores)</v>
      </c>
      <c r="D71" s="257"/>
      <c r="E71" s="168" t="s">
        <v>364</v>
      </c>
      <c r="F71" s="160" t="s">
        <v>355</v>
      </c>
      <c r="G71" s="160" t="s">
        <v>355</v>
      </c>
      <c r="H71" s="160" t="s">
        <v>355</v>
      </c>
      <c r="I71" s="160" t="s">
        <v>355</v>
      </c>
      <c r="J71" s="164">
        <f t="shared" si="9"/>
        <v>1</v>
      </c>
      <c r="K71" s="491"/>
      <c r="L71" s="160">
        <f>'5- Identificación de Riesgos'!I91</f>
        <v>0</v>
      </c>
      <c r="M71" s="177" t="s">
        <v>369</v>
      </c>
      <c r="N71" s="160" t="s">
        <v>355</v>
      </c>
      <c r="O71" s="160" t="s">
        <v>355</v>
      </c>
      <c r="P71" s="160" t="s">
        <v>355</v>
      </c>
      <c r="Q71" s="160" t="s">
        <v>355</v>
      </c>
      <c r="R71" s="164">
        <f t="shared" si="10"/>
        <v>1</v>
      </c>
      <c r="S71" s="491"/>
      <c r="T71" s="416"/>
      <c r="U71" s="410"/>
      <c r="V71" s="403"/>
    </row>
    <row r="72" spans="1:22" ht="102">
      <c r="A72" s="422"/>
      <c r="B72" s="488"/>
      <c r="C72" s="260">
        <f>'5- Identificación de Riesgos'!D82</f>
        <v>0</v>
      </c>
      <c r="D72" s="257"/>
      <c r="E72" s="168" t="s">
        <v>370</v>
      </c>
      <c r="F72" s="160" t="s">
        <v>355</v>
      </c>
      <c r="G72" s="160" t="s">
        <v>355</v>
      </c>
      <c r="H72" s="160" t="s">
        <v>355</v>
      </c>
      <c r="I72" s="160" t="s">
        <v>355</v>
      </c>
      <c r="J72" s="164">
        <f t="shared" si="9"/>
        <v>1</v>
      </c>
      <c r="K72" s="491"/>
      <c r="L72" s="160">
        <f>'5- Identificación de Riesgos'!I92</f>
        <v>0</v>
      </c>
      <c r="M72" s="177" t="s">
        <v>371</v>
      </c>
      <c r="N72" s="160" t="s">
        <v>355</v>
      </c>
      <c r="O72" s="160" t="s">
        <v>355</v>
      </c>
      <c r="P72" s="160" t="s">
        <v>355</v>
      </c>
      <c r="Q72" s="160" t="s">
        <v>355</v>
      </c>
      <c r="R72" s="164">
        <f t="shared" si="10"/>
        <v>1</v>
      </c>
      <c r="S72" s="491"/>
      <c r="T72" s="416"/>
      <c r="U72" s="410"/>
      <c r="V72" s="403"/>
    </row>
    <row r="73" spans="1:22">
      <c r="A73" s="422"/>
      <c r="B73" s="488"/>
      <c r="C73" s="260">
        <f>'5- Identificación de Riesgos'!D83</f>
        <v>0</v>
      </c>
      <c r="D73" s="257"/>
      <c r="E73" s="168"/>
      <c r="F73" s="160"/>
      <c r="G73" s="160"/>
      <c r="H73" s="160"/>
      <c r="I73" s="160"/>
      <c r="J73" s="164">
        <f t="shared" si="9"/>
        <v>0</v>
      </c>
      <c r="K73" s="491"/>
      <c r="L73" s="160">
        <f>'5- Identificación de Riesgos'!I93</f>
        <v>0</v>
      </c>
      <c r="M73" s="177"/>
      <c r="N73" s="160"/>
      <c r="O73" s="160"/>
      <c r="P73" s="160"/>
      <c r="Q73" s="160"/>
      <c r="R73" s="164"/>
      <c r="S73" s="491"/>
      <c r="T73" s="416"/>
      <c r="U73" s="410"/>
      <c r="V73" s="403"/>
    </row>
    <row r="74" spans="1:22">
      <c r="A74" s="422"/>
      <c r="B74" s="488"/>
      <c r="C74" s="260">
        <f>'5- Identificación de Riesgos'!D84</f>
        <v>0</v>
      </c>
      <c r="D74" s="257"/>
      <c r="E74" s="169"/>
      <c r="F74" s="160"/>
      <c r="G74" s="160"/>
      <c r="H74" s="160"/>
      <c r="I74" s="160"/>
      <c r="J74" s="164">
        <f t="shared" si="9"/>
        <v>0</v>
      </c>
      <c r="K74" s="491"/>
      <c r="L74" s="160">
        <f>'5- Identificación de Riesgos'!I94</f>
        <v>0</v>
      </c>
      <c r="M74" s="177"/>
      <c r="N74" s="160"/>
      <c r="O74" s="160"/>
      <c r="P74" s="160"/>
      <c r="Q74" s="160"/>
      <c r="R74" s="164"/>
      <c r="S74" s="491"/>
      <c r="T74" s="416"/>
      <c r="U74" s="410"/>
      <c r="V74" s="403"/>
    </row>
    <row r="75" spans="1:22">
      <c r="A75" s="422"/>
      <c r="B75" s="488"/>
      <c r="C75" s="260">
        <f>'5- Identificación de Riesgos'!D85</f>
        <v>0</v>
      </c>
      <c r="D75" s="257"/>
      <c r="E75" s="168"/>
      <c r="F75" s="160"/>
      <c r="G75" s="160"/>
      <c r="H75" s="160"/>
      <c r="I75" s="160"/>
      <c r="J75" s="164">
        <f t="shared" si="9"/>
        <v>0</v>
      </c>
      <c r="K75" s="491"/>
      <c r="L75" s="160">
        <f>'5- Identificación de Riesgos'!I95</f>
        <v>0</v>
      </c>
      <c r="M75" s="177"/>
      <c r="N75" s="160"/>
      <c r="O75" s="160"/>
      <c r="P75" s="160"/>
      <c r="Q75" s="160"/>
      <c r="R75" s="164"/>
      <c r="S75" s="491"/>
      <c r="T75" s="416"/>
      <c r="U75" s="410"/>
      <c r="V75" s="403"/>
    </row>
    <row r="76" spans="1:22">
      <c r="A76" s="422"/>
      <c r="B76" s="488"/>
      <c r="C76" s="260">
        <f>'5- Identificación de Riesgos'!D86</f>
        <v>0</v>
      </c>
      <c r="D76" s="257"/>
      <c r="E76" s="168"/>
      <c r="F76" s="160"/>
      <c r="G76" s="160"/>
      <c r="H76" s="160"/>
      <c r="I76" s="160"/>
      <c r="J76" s="164">
        <f t="shared" si="9"/>
        <v>0</v>
      </c>
      <c r="K76" s="491"/>
      <c r="L76" s="160">
        <f>'5- Identificación de Riesgos'!I96</f>
        <v>0</v>
      </c>
      <c r="M76" s="177"/>
      <c r="N76" s="160"/>
      <c r="O76" s="160"/>
      <c r="P76" s="160"/>
      <c r="Q76" s="160"/>
      <c r="R76" s="164"/>
      <c r="S76" s="491"/>
      <c r="T76" s="416"/>
      <c r="U76" s="410"/>
      <c r="V76" s="403"/>
    </row>
    <row r="77" spans="1:22">
      <c r="A77" s="422"/>
      <c r="B77" s="488"/>
      <c r="C77" s="260">
        <f>'5- Identificación de Riesgos'!D87</f>
        <v>0</v>
      </c>
      <c r="D77" s="257"/>
      <c r="E77" s="168"/>
      <c r="F77" s="160"/>
      <c r="G77" s="160"/>
      <c r="H77" s="160"/>
      <c r="I77" s="160"/>
      <c r="J77" s="164">
        <f t="shared" si="9"/>
        <v>0</v>
      </c>
      <c r="K77" s="491"/>
      <c r="L77" s="160">
        <f>'5- Identificación de Riesgos'!I97</f>
        <v>0</v>
      </c>
      <c r="M77" s="177"/>
      <c r="N77" s="160"/>
      <c r="O77" s="160"/>
      <c r="P77" s="160"/>
      <c r="Q77" s="160"/>
      <c r="R77" s="164"/>
      <c r="S77" s="491"/>
      <c r="T77" s="416"/>
      <c r="U77" s="410"/>
      <c r="V77" s="403"/>
    </row>
    <row r="78" spans="1:22">
      <c r="A78" s="422"/>
      <c r="B78" s="488"/>
      <c r="C78" s="260">
        <f>'5- Identificación de Riesgos'!D88</f>
        <v>0</v>
      </c>
      <c r="D78" s="257"/>
      <c r="E78" s="168"/>
      <c r="F78" s="160"/>
      <c r="G78" s="160"/>
      <c r="H78" s="160"/>
      <c r="I78" s="160"/>
      <c r="J78" s="164">
        <f t="shared" si="9"/>
        <v>0</v>
      </c>
      <c r="K78" s="491"/>
      <c r="L78" s="160">
        <f>'5- Identificación de Riesgos'!I98</f>
        <v>0</v>
      </c>
      <c r="M78" s="177"/>
      <c r="N78" s="160"/>
      <c r="O78" s="160"/>
      <c r="P78" s="160"/>
      <c r="Q78" s="160"/>
      <c r="R78" s="164"/>
      <c r="S78" s="491"/>
      <c r="T78" s="416"/>
      <c r="U78" s="410"/>
      <c r="V78" s="403"/>
    </row>
    <row r="79" spans="1:22" ht="15.75" thickBot="1">
      <c r="A79" s="423"/>
      <c r="B79" s="489"/>
      <c r="C79" s="261">
        <f>'5- Identificación de Riesgos'!D89</f>
        <v>0</v>
      </c>
      <c r="D79" s="258"/>
      <c r="E79" s="176"/>
      <c r="F79" s="161"/>
      <c r="G79" s="161"/>
      <c r="H79" s="161"/>
      <c r="I79" s="161"/>
      <c r="J79" s="165">
        <f t="shared" si="9"/>
        <v>0</v>
      </c>
      <c r="K79" s="492"/>
      <c r="L79" s="161">
        <f>'5- Identificación de Riesgos'!I99</f>
        <v>0</v>
      </c>
      <c r="M79" s="178"/>
      <c r="N79" s="161"/>
      <c r="O79" s="161"/>
      <c r="P79" s="161"/>
      <c r="Q79" s="161"/>
      <c r="R79" s="165"/>
      <c r="S79" s="492"/>
      <c r="T79" s="417"/>
      <c r="U79" s="411"/>
      <c r="V79" s="404"/>
    </row>
  </sheetData>
  <mergeCells count="67">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60:T69"/>
    <mergeCell ref="U60:U69"/>
    <mergeCell ref="V60:V69"/>
    <mergeCell ref="A60:A69"/>
    <mergeCell ref="B60:B69"/>
    <mergeCell ref="K60:K69"/>
    <mergeCell ref="S60:S69"/>
    <mergeCell ref="U50:U59"/>
    <mergeCell ref="V50:V59"/>
    <mergeCell ref="A50:A59"/>
    <mergeCell ref="B50:B59"/>
    <mergeCell ref="K50:K59"/>
    <mergeCell ref="S50:S59"/>
    <mergeCell ref="T50:T59"/>
  </mergeCells>
  <conditionalFormatting sqref="T10 T20 T30 T40 T50 T60 T70">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28" priority="394" operator="between">
      <formula>1</formula>
      <formula>2</formula>
    </cfRule>
    <cfRule type="cellIs" dxfId="227" priority="395" operator="between">
      <formula>0</formula>
      <formula>2</formula>
    </cfRule>
  </conditionalFormatting>
  <conditionalFormatting sqref="U10 U20 U30 U40 U50 U60 U70">
    <cfRule type="containsText" dxfId="226" priority="367" operator="containsText" text="Catastrófico">
      <formula>NOT(ISERROR(SEARCH("Catastrófico",U10)))</formula>
    </cfRule>
    <cfRule type="containsText" dxfId="225" priority="368" operator="containsText" text="Mayor">
      <formula>NOT(ISERROR(SEARCH("Mayor",U10)))</formula>
    </cfRule>
    <cfRule type="containsText" dxfId="224" priority="369" operator="containsText" text="Alta">
      <formula>NOT(ISERROR(SEARCH("Alta",U10)))</formula>
    </cfRule>
    <cfRule type="containsText" dxfId="223" priority="370" operator="containsText" text="Moderado">
      <formula>NOT(ISERROR(SEARCH("Moderado",U10)))</formula>
    </cfRule>
    <cfRule type="containsText" dxfId="222" priority="371" operator="containsText" text="Menor">
      <formula>NOT(ISERROR(SEARCH("Menor",U10)))</formula>
    </cfRule>
    <cfRule type="containsText" dxfId="221" priority="372" operator="containsText" text="Leve">
      <formula>NOT(ISERROR(SEARCH("Leve",U10)))</formula>
    </cfRule>
  </conditionalFormatting>
  <conditionalFormatting sqref="V10 V20 V30 V40 V50 V60 V70">
    <cfRule type="containsText" dxfId="220" priority="331" operator="containsText" text="Extremo">
      <formula>NOT(ISERROR(SEARCH("Extremo",V10)))</formula>
    </cfRule>
    <cfRule type="containsText" dxfId="219" priority="332" operator="containsText" text="Alto">
      <formula>NOT(ISERROR(SEARCH("Alto",V10)))</formula>
    </cfRule>
    <cfRule type="containsText" dxfId="218" priority="333" operator="containsText" text="Bajo">
      <formula>NOT(ISERROR(SEARCH("Bajo",V10)))</formula>
    </cfRule>
    <cfRule type="containsText" dxfId="217" priority="334" operator="containsText" text="Moderado">
      <formula>NOT(ISERROR(SEARCH("Moderado",V10)))</formula>
    </cfRule>
  </conditionalFormatting>
  <dataValidations count="2">
    <dataValidation allowBlank="1" showInputMessage="1" showErrorMessage="1" prompt="Enunciar cuál es el control" sqref="E63 E65:E68 E50:E53 E60:E61 E70:E71 E55:E58 E73 E75:E78 M10" xr:uid="{00000000-0002-0000-0600-000000000000}"/>
    <dataValidation type="list" allowBlank="1" showInputMessage="1" showErrorMessage="1" sqref="F49:I79 N10:Q10 N51:Q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zoomScale="55" zoomScaleNormal="55"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9"/>
      <c r="B1" s="529"/>
      <c r="C1" s="529"/>
      <c r="D1" s="529"/>
      <c r="E1" s="529"/>
      <c r="F1" s="526" t="s">
        <v>372</v>
      </c>
      <c r="G1" s="526"/>
      <c r="H1" s="526"/>
      <c r="I1" s="526"/>
      <c r="J1" s="526"/>
      <c r="K1" s="526"/>
      <c r="L1" s="526"/>
      <c r="M1" s="526"/>
      <c r="N1" s="526"/>
      <c r="O1" s="526"/>
      <c r="P1" s="526"/>
      <c r="Q1" s="52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9"/>
      <c r="B2" s="529"/>
      <c r="C2" s="529"/>
      <c r="D2" s="529"/>
      <c r="E2" s="529"/>
      <c r="F2" s="526"/>
      <c r="G2" s="526"/>
      <c r="H2" s="526"/>
      <c r="I2" s="526"/>
      <c r="J2" s="526"/>
      <c r="K2" s="526"/>
      <c r="L2" s="526"/>
      <c r="M2" s="526"/>
      <c r="N2" s="526"/>
      <c r="O2" s="526"/>
      <c r="P2" s="526"/>
      <c r="Q2" s="52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9"/>
      <c r="B3" s="529"/>
      <c r="C3" s="529"/>
      <c r="D3" s="529"/>
      <c r="E3" s="529"/>
      <c r="F3" s="526"/>
      <c r="G3" s="526"/>
      <c r="H3" s="526"/>
      <c r="I3" s="526"/>
      <c r="J3" s="526"/>
      <c r="K3" s="526"/>
      <c r="L3" s="526"/>
      <c r="M3" s="526"/>
      <c r="N3" s="526"/>
      <c r="O3" s="526"/>
      <c r="P3" s="526"/>
      <c r="Q3" s="52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1" t="s">
        <v>267</v>
      </c>
      <c r="B4" s="451"/>
      <c r="C4" s="516" t="s">
        <v>4</v>
      </c>
      <c r="D4" s="516"/>
      <c r="E4" s="516"/>
      <c r="F4" s="516"/>
      <c r="G4" s="516"/>
      <c r="H4" s="516"/>
      <c r="I4" s="516"/>
      <c r="J4" s="516"/>
      <c r="K4" s="516"/>
      <c r="L4" s="516"/>
      <c r="M4" s="516"/>
      <c r="N4" s="516"/>
      <c r="O4" s="516"/>
      <c r="P4" s="516"/>
      <c r="Q4" s="51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1" t="s">
        <v>268</v>
      </c>
      <c r="B5" s="451"/>
      <c r="C5" s="516" t="s">
        <v>35</v>
      </c>
      <c r="D5" s="516"/>
      <c r="E5" s="516"/>
      <c r="F5" s="516"/>
      <c r="G5" s="516"/>
      <c r="H5" s="516"/>
      <c r="I5" s="516"/>
      <c r="J5" s="516"/>
      <c r="K5" s="516"/>
      <c r="L5" s="516"/>
      <c r="M5" s="516"/>
      <c r="N5" s="516"/>
      <c r="O5" s="516"/>
      <c r="P5" s="516"/>
      <c r="Q5" s="51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1" t="s">
        <v>269</v>
      </c>
      <c r="B6" s="451"/>
      <c r="C6" s="515" t="s">
        <v>512</v>
      </c>
      <c r="D6" s="515"/>
      <c r="E6" s="515"/>
      <c r="F6" s="515"/>
      <c r="G6" s="515"/>
      <c r="H6" s="515"/>
      <c r="I6" s="515"/>
      <c r="J6" s="515"/>
      <c r="K6" s="515"/>
      <c r="L6" s="515"/>
      <c r="M6" s="515"/>
      <c r="N6" s="515"/>
      <c r="O6" s="515"/>
      <c r="P6" s="515"/>
      <c r="Q6" s="51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2" t="s">
        <v>373</v>
      </c>
      <c r="B7" s="502"/>
      <c r="C7" s="502"/>
      <c r="D7" s="502"/>
      <c r="E7" s="502"/>
      <c r="F7" s="502" t="s">
        <v>285</v>
      </c>
      <c r="G7" s="502"/>
      <c r="H7" s="502"/>
      <c r="I7" s="91"/>
      <c r="J7" s="467" t="s">
        <v>374</v>
      </c>
      <c r="K7" s="467"/>
      <c r="L7" s="467"/>
      <c r="M7" s="467"/>
      <c r="N7" s="46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04" t="s">
        <v>275</v>
      </c>
      <c r="B8" s="505" t="s">
        <v>339</v>
      </c>
      <c r="C8" s="530" t="s">
        <v>277</v>
      </c>
      <c r="D8" s="534" t="s">
        <v>287</v>
      </c>
      <c r="E8" s="505" t="s">
        <v>271</v>
      </c>
      <c r="F8" s="527" t="s">
        <v>375</v>
      </c>
      <c r="G8" s="527" t="s">
        <v>376</v>
      </c>
      <c r="H8" s="527" t="s">
        <v>377</v>
      </c>
      <c r="I8" s="532"/>
      <c r="J8" s="527" t="s">
        <v>378</v>
      </c>
      <c r="K8" s="527" t="s">
        <v>379</v>
      </c>
      <c r="L8" s="527" t="s">
        <v>380</v>
      </c>
      <c r="M8" s="527" t="s">
        <v>381</v>
      </c>
      <c r="N8" s="527" t="s">
        <v>382</v>
      </c>
      <c r="O8" s="527" t="s">
        <v>383</v>
      </c>
      <c r="P8" s="527" t="s">
        <v>384</v>
      </c>
      <c r="Q8" s="527" t="s">
        <v>385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452"/>
      <c r="B9" s="506"/>
      <c r="C9" s="531"/>
      <c r="D9" s="535"/>
      <c r="E9" s="506"/>
      <c r="F9" s="528"/>
      <c r="G9" s="528"/>
      <c r="H9" s="528"/>
      <c r="I9" s="533"/>
      <c r="J9" s="528"/>
      <c r="K9" s="528"/>
      <c r="L9" s="528"/>
      <c r="M9" s="528"/>
      <c r="N9" s="528"/>
      <c r="O9" s="528"/>
      <c r="P9" s="528"/>
      <c r="Q9" s="52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21">
        <f>'5- Identificación de Riesgos'!A10</f>
        <v>1</v>
      </c>
      <c r="B10" s="434" t="str">
        <f>'5- Identificación de Riesgos'!B10</f>
        <v>Incumplimiento de Terminos Acciones Constitucionales</v>
      </c>
      <c r="C10" s="409" t="str">
        <f>'5- Identificación de Riesgos'!C10</f>
        <v>Emitir una respuesta por fuera de los terminos legales que ocasionan sanciones para la entidad, el representante legal y los encargados de cumplimiento .</v>
      </c>
      <c r="D10" s="409" t="s">
        <v>313</v>
      </c>
      <c r="E10" s="180" t="str">
        <f>'5- Identificación de Riesgos'!D10</f>
        <v>1. Carga excesiva de solicitudes a tramitar.</v>
      </c>
      <c r="F10" s="415" t="str">
        <f>'5- Identificación de Riesgos'!H10</f>
        <v>Muy Alta - 5</v>
      </c>
      <c r="G10" s="409" t="str">
        <f>'5- Identificación de Riesgos'!M10</f>
        <v>Menor - 2</v>
      </c>
      <c r="H10" s="409" t="str">
        <f>'5- Identificación de Riesgos'!N10</f>
        <v>Alto - 10</v>
      </c>
      <c r="I10" s="157"/>
      <c r="J10" s="522" t="str">
        <f>'6- Valoración Controles'!T10</f>
        <v>Muy Alta - 5</v>
      </c>
      <c r="K10" s="522" t="str">
        <f>'6- Valoración Controles'!U10</f>
        <v>Menor - 2</v>
      </c>
      <c r="L10" s="517" t="e">
        <f>AVERAGE(#REF!)</f>
        <v>#REF!</v>
      </c>
      <c r="M10" s="434" t="str">
        <f>'6- Valoración Controles'!V10</f>
        <v>Alto - 10</v>
      </c>
      <c r="N10" s="443" t="s">
        <v>386</v>
      </c>
      <c r="O10" s="281" t="s">
        <v>387</v>
      </c>
      <c r="P10" s="281" t="s">
        <v>388</v>
      </c>
      <c r="Q10" s="296">
        <v>44197</v>
      </c>
    </row>
    <row r="11" spans="1:269" ht="13.5" customHeight="1">
      <c r="A11" s="422"/>
      <c r="B11" s="435"/>
      <c r="C11" s="410"/>
      <c r="D11" s="410"/>
      <c r="E11" s="181" t="str">
        <f>'5- Identificación de Riesgos'!D11</f>
        <v xml:space="preserve"> Información aportada de forma tardía por parte de las áreas responsables.</v>
      </c>
      <c r="F11" s="416"/>
      <c r="G11" s="521"/>
      <c r="H11" s="410"/>
      <c r="I11" s="92"/>
      <c r="J11" s="523"/>
      <c r="K11" s="523"/>
      <c r="L11" s="518"/>
      <c r="M11" s="435"/>
      <c r="N11" s="424"/>
      <c r="O11" s="298" t="s">
        <v>295</v>
      </c>
      <c r="P11" s="298">
        <v>5</v>
      </c>
      <c r="Q11" s="297" t="s">
        <v>295</v>
      </c>
    </row>
    <row r="12" spans="1:269" ht="13.5" customHeight="1">
      <c r="A12" s="422"/>
      <c r="B12" s="435"/>
      <c r="C12" s="410"/>
      <c r="D12" s="410"/>
      <c r="E12" s="181" t="str">
        <f>'5- Identificación de Riesgos'!D12</f>
        <v xml:space="preserve"> Notificación de la tutela por canales diferentes al autorizado.</v>
      </c>
      <c r="F12" s="416"/>
      <c r="G12" s="521"/>
      <c r="H12" s="410"/>
      <c r="I12" s="92"/>
      <c r="J12" s="523"/>
      <c r="K12" s="523"/>
      <c r="L12" s="518"/>
      <c r="M12" s="435"/>
      <c r="N12" s="424"/>
      <c r="O12" s="298" t="s">
        <v>295</v>
      </c>
      <c r="P12" s="298" t="s">
        <v>295</v>
      </c>
      <c r="Q12" s="297" t="s">
        <v>295</v>
      </c>
    </row>
    <row r="13" spans="1:269" ht="13.5" customHeight="1">
      <c r="A13" s="422"/>
      <c r="B13" s="435"/>
      <c r="C13" s="410"/>
      <c r="D13" s="410"/>
      <c r="E13" s="181" t="str">
        <f>'5- Identificación de Riesgos'!D13</f>
        <v xml:space="preserve"> Términos de imposible cumplimiento. </v>
      </c>
      <c r="F13" s="416"/>
      <c r="G13" s="521"/>
      <c r="H13" s="410"/>
      <c r="I13" s="92"/>
      <c r="J13" s="523"/>
      <c r="K13" s="523"/>
      <c r="L13" s="518"/>
      <c r="M13" s="435"/>
      <c r="N13" s="424"/>
      <c r="O13" s="298" t="s">
        <v>295</v>
      </c>
      <c r="P13" s="298" t="s">
        <v>295</v>
      </c>
      <c r="Q13" s="297" t="s">
        <v>295</v>
      </c>
    </row>
    <row r="14" spans="1:269" ht="13.5" customHeight="1">
      <c r="A14" s="422"/>
      <c r="B14" s="435"/>
      <c r="C14" s="410"/>
      <c r="D14" s="410"/>
      <c r="E14" s="181" t="str">
        <f>'5- Identificación de Riesgos'!D14</f>
        <v> </v>
      </c>
      <c r="F14" s="416"/>
      <c r="G14" s="521"/>
      <c r="H14" s="410"/>
      <c r="I14" s="92"/>
      <c r="J14" s="523"/>
      <c r="K14" s="523"/>
      <c r="L14" s="518"/>
      <c r="M14" s="435"/>
      <c r="N14" s="424"/>
      <c r="O14" s="298" t="s">
        <v>295</v>
      </c>
      <c r="P14" s="298" t="s">
        <v>295</v>
      </c>
      <c r="Q14" s="297" t="s">
        <v>295</v>
      </c>
    </row>
    <row r="15" spans="1:269" ht="13.5" customHeight="1">
      <c r="A15" s="422"/>
      <c r="B15" s="435"/>
      <c r="C15" s="410"/>
      <c r="D15" s="410"/>
      <c r="E15" s="181" t="str">
        <f>'5- Identificación de Riesgos'!D15</f>
        <v> </v>
      </c>
      <c r="F15" s="416"/>
      <c r="G15" s="521"/>
      <c r="H15" s="410"/>
      <c r="I15" s="92"/>
      <c r="J15" s="523"/>
      <c r="K15" s="523"/>
      <c r="L15" s="518"/>
      <c r="M15" s="435"/>
      <c r="N15" s="424"/>
      <c r="O15" s="298" t="s">
        <v>295</v>
      </c>
      <c r="P15" s="298" t="s">
        <v>295</v>
      </c>
      <c r="Q15" s="297" t="s">
        <v>295</v>
      </c>
    </row>
    <row r="16" spans="1:269" ht="13.5" customHeight="1">
      <c r="A16" s="422"/>
      <c r="B16" s="435"/>
      <c r="C16" s="410"/>
      <c r="D16" s="410"/>
      <c r="E16" s="181" t="str">
        <f>'5- Identificación de Riesgos'!D16</f>
        <v> </v>
      </c>
      <c r="F16" s="416"/>
      <c r="G16" s="521"/>
      <c r="H16" s="410"/>
      <c r="I16" s="92"/>
      <c r="J16" s="523"/>
      <c r="K16" s="523"/>
      <c r="L16" s="518"/>
      <c r="M16" s="435"/>
      <c r="N16" s="424"/>
      <c r="O16" s="298" t="s">
        <v>295</v>
      </c>
      <c r="P16" s="298" t="s">
        <v>295</v>
      </c>
      <c r="Q16" s="297" t="s">
        <v>295</v>
      </c>
    </row>
    <row r="17" spans="1:17" ht="13.5" customHeight="1">
      <c r="A17" s="422"/>
      <c r="B17" s="435"/>
      <c r="C17" s="410"/>
      <c r="D17" s="410"/>
      <c r="E17" s="181" t="str">
        <f>'5- Identificación de Riesgos'!D17</f>
        <v> </v>
      </c>
      <c r="F17" s="416"/>
      <c r="G17" s="521"/>
      <c r="H17" s="410"/>
      <c r="I17" s="92"/>
      <c r="J17" s="523"/>
      <c r="K17" s="523"/>
      <c r="L17" s="518"/>
      <c r="M17" s="435"/>
      <c r="N17" s="424"/>
      <c r="O17" s="298" t="s">
        <v>295</v>
      </c>
      <c r="P17" s="298" t="s">
        <v>295</v>
      </c>
      <c r="Q17" s="297" t="s">
        <v>295</v>
      </c>
    </row>
    <row r="18" spans="1:17" ht="13.5" customHeight="1">
      <c r="A18" s="422"/>
      <c r="B18" s="435"/>
      <c r="C18" s="410"/>
      <c r="D18" s="410"/>
      <c r="E18" s="181" t="str">
        <f>'5- Identificación de Riesgos'!D18</f>
        <v> </v>
      </c>
      <c r="F18" s="416"/>
      <c r="G18" s="521"/>
      <c r="H18" s="410"/>
      <c r="I18" s="92"/>
      <c r="J18" s="523"/>
      <c r="K18" s="523"/>
      <c r="L18" s="518"/>
      <c r="M18" s="435"/>
      <c r="N18" s="424"/>
      <c r="O18" s="298" t="s">
        <v>295</v>
      </c>
      <c r="P18" s="298" t="s">
        <v>295</v>
      </c>
      <c r="Q18" s="297" t="s">
        <v>295</v>
      </c>
    </row>
    <row r="19" spans="1:17" ht="13.5" customHeight="1">
      <c r="A19" s="422"/>
      <c r="B19" s="520"/>
      <c r="C19" s="410"/>
      <c r="D19" s="410"/>
      <c r="E19" s="181" t="str">
        <f>'5- Identificación de Riesgos'!D19</f>
        <v> </v>
      </c>
      <c r="F19" s="416"/>
      <c r="G19" s="521"/>
      <c r="H19" s="410"/>
      <c r="I19" s="93"/>
      <c r="J19" s="524"/>
      <c r="K19" s="524"/>
      <c r="L19" s="519"/>
      <c r="M19" s="520"/>
      <c r="N19" s="525"/>
      <c r="O19" s="298" t="s">
        <v>295</v>
      </c>
      <c r="P19" s="298" t="s">
        <v>295</v>
      </c>
      <c r="Q19" s="297" t="s">
        <v>295</v>
      </c>
    </row>
    <row r="20" spans="1:17" ht="13.5" customHeight="1">
      <c r="A20" s="421">
        <f>'5- Identificación de Riesgos'!A20</f>
        <v>2</v>
      </c>
      <c r="B20" s="434" t="str">
        <f>'5- Identificación de Riesgos'!B20</f>
        <v>Incumplimiento de Términos en respuesta a derechos de petición</v>
      </c>
      <c r="C20" s="409" t="str">
        <f>'5- Identificación de Riesgos'!C20</f>
        <v>La demora en la respuesta a las solicitudes genera acciones constitucionales en contra de la entidad</v>
      </c>
      <c r="D20" s="520" t="s">
        <v>313</v>
      </c>
      <c r="E20" s="181" t="str">
        <f>'5- Identificación de Riesgos'!D20</f>
        <v>Volumen de documentos en tramite</v>
      </c>
      <c r="F20" s="415" t="str">
        <f>'5- Identificación de Riesgos'!H20</f>
        <v>Muy Baja - 1</v>
      </c>
      <c r="G20" s="409" t="str">
        <f>'5- Identificación de Riesgos'!M20</f>
        <v>Leve - 1</v>
      </c>
      <c r="H20" s="409" t="str">
        <f>'5- Identificación de Riesgos'!N20</f>
        <v>Bajo - 1</v>
      </c>
      <c r="I20" s="92"/>
      <c r="J20" s="522" t="str">
        <f>'6- Valoración Controles'!T20</f>
        <v>Muy Baja - 1</v>
      </c>
      <c r="K20" s="522" t="str">
        <f>'6- Valoración Controles'!U20</f>
        <v>Leve - 1</v>
      </c>
      <c r="L20" s="517" t="e">
        <f>AVERAGE(#REF!)</f>
        <v>#REF!</v>
      </c>
      <c r="M20" s="434" t="str">
        <f>'6- Valoración Controles'!V20</f>
        <v>Bajo - 1</v>
      </c>
      <c r="N20" s="424" t="s">
        <v>386</v>
      </c>
      <c r="O20" s="283" t="s">
        <v>389</v>
      </c>
      <c r="P20" s="283" t="s">
        <v>390</v>
      </c>
      <c r="Q20" s="296">
        <v>44197</v>
      </c>
    </row>
    <row r="21" spans="1:17" ht="13.5" customHeight="1">
      <c r="A21" s="422"/>
      <c r="B21" s="435"/>
      <c r="C21" s="410"/>
      <c r="D21" s="410"/>
      <c r="E21" s="181" t="str">
        <f>'5- Identificación de Riesgos'!D21</f>
        <v> </v>
      </c>
      <c r="F21" s="416"/>
      <c r="G21" s="521"/>
      <c r="H21" s="410"/>
      <c r="I21" s="92"/>
      <c r="J21" s="523"/>
      <c r="K21" s="523"/>
      <c r="L21" s="518"/>
      <c r="M21" s="435"/>
      <c r="N21" s="424"/>
      <c r="O21" s="298" t="s">
        <v>295</v>
      </c>
      <c r="P21" s="298" t="s">
        <v>295</v>
      </c>
      <c r="Q21" s="297" t="s">
        <v>295</v>
      </c>
    </row>
    <row r="22" spans="1:17" ht="13.5" customHeight="1">
      <c r="A22" s="422"/>
      <c r="B22" s="435"/>
      <c r="C22" s="410"/>
      <c r="D22" s="410"/>
      <c r="E22" s="181" t="str">
        <f>'5- Identificación de Riesgos'!D22</f>
        <v> </v>
      </c>
      <c r="F22" s="416"/>
      <c r="G22" s="521"/>
      <c r="H22" s="410"/>
      <c r="I22" s="92"/>
      <c r="J22" s="523"/>
      <c r="K22" s="523"/>
      <c r="L22" s="518"/>
      <c r="M22" s="435"/>
      <c r="N22" s="424"/>
      <c r="O22" s="298" t="s">
        <v>295</v>
      </c>
      <c r="P22" s="298" t="s">
        <v>295</v>
      </c>
      <c r="Q22" s="297" t="s">
        <v>295</v>
      </c>
    </row>
    <row r="23" spans="1:17" ht="13.5" customHeight="1">
      <c r="A23" s="422"/>
      <c r="B23" s="435"/>
      <c r="C23" s="410"/>
      <c r="D23" s="410"/>
      <c r="E23" s="181" t="str">
        <f>'5- Identificación de Riesgos'!D23</f>
        <v> </v>
      </c>
      <c r="F23" s="416"/>
      <c r="G23" s="521"/>
      <c r="H23" s="410"/>
      <c r="I23" s="92"/>
      <c r="J23" s="523"/>
      <c r="K23" s="523"/>
      <c r="L23" s="518"/>
      <c r="M23" s="435"/>
      <c r="N23" s="424"/>
      <c r="O23" s="298" t="s">
        <v>295</v>
      </c>
      <c r="P23" s="298" t="s">
        <v>295</v>
      </c>
      <c r="Q23" s="297" t="s">
        <v>295</v>
      </c>
    </row>
    <row r="24" spans="1:17" ht="13.5" customHeight="1">
      <c r="A24" s="422"/>
      <c r="B24" s="435"/>
      <c r="C24" s="410"/>
      <c r="D24" s="410"/>
      <c r="E24" s="181" t="str">
        <f>'5- Identificación de Riesgos'!D24</f>
        <v> </v>
      </c>
      <c r="F24" s="416"/>
      <c r="G24" s="521"/>
      <c r="H24" s="410"/>
      <c r="I24" s="92"/>
      <c r="J24" s="523"/>
      <c r="K24" s="523"/>
      <c r="L24" s="518"/>
      <c r="M24" s="435"/>
      <c r="N24" s="424"/>
      <c r="O24" s="298" t="s">
        <v>295</v>
      </c>
      <c r="P24" s="298" t="s">
        <v>295</v>
      </c>
      <c r="Q24" s="297" t="s">
        <v>295</v>
      </c>
    </row>
    <row r="25" spans="1:17" ht="13.5" customHeight="1">
      <c r="A25" s="422"/>
      <c r="B25" s="435"/>
      <c r="C25" s="410"/>
      <c r="D25" s="410"/>
      <c r="E25" s="181" t="str">
        <f>'5- Identificación de Riesgos'!D25</f>
        <v> </v>
      </c>
      <c r="F25" s="416"/>
      <c r="G25" s="521"/>
      <c r="H25" s="410"/>
      <c r="I25" s="92"/>
      <c r="J25" s="523"/>
      <c r="K25" s="523"/>
      <c r="L25" s="518"/>
      <c r="M25" s="435"/>
      <c r="N25" s="424"/>
      <c r="O25" s="298" t="s">
        <v>295</v>
      </c>
      <c r="P25" s="298" t="s">
        <v>295</v>
      </c>
      <c r="Q25" s="297" t="s">
        <v>295</v>
      </c>
    </row>
    <row r="26" spans="1:17" ht="13.5" customHeight="1">
      <c r="A26" s="422"/>
      <c r="B26" s="435"/>
      <c r="C26" s="410"/>
      <c r="D26" s="410"/>
      <c r="E26" s="181" t="str">
        <f>'5- Identificación de Riesgos'!D26</f>
        <v> </v>
      </c>
      <c r="F26" s="416"/>
      <c r="G26" s="521"/>
      <c r="H26" s="410"/>
      <c r="I26" s="92"/>
      <c r="J26" s="523"/>
      <c r="K26" s="523"/>
      <c r="L26" s="518"/>
      <c r="M26" s="435"/>
      <c r="N26" s="424"/>
      <c r="O26" s="298" t="s">
        <v>295</v>
      </c>
      <c r="P26" s="298" t="s">
        <v>295</v>
      </c>
      <c r="Q26" s="297" t="s">
        <v>295</v>
      </c>
    </row>
    <row r="27" spans="1:17" ht="13.5" customHeight="1">
      <c r="A27" s="422"/>
      <c r="B27" s="435"/>
      <c r="C27" s="410"/>
      <c r="D27" s="410"/>
      <c r="E27" s="181" t="str">
        <f>'5- Identificación de Riesgos'!D27</f>
        <v> </v>
      </c>
      <c r="F27" s="416"/>
      <c r="G27" s="521"/>
      <c r="H27" s="410"/>
      <c r="I27" s="92"/>
      <c r="J27" s="523"/>
      <c r="K27" s="523"/>
      <c r="L27" s="518"/>
      <c r="M27" s="435"/>
      <c r="N27" s="424"/>
      <c r="O27" s="298" t="s">
        <v>295</v>
      </c>
      <c r="P27" s="298" t="s">
        <v>295</v>
      </c>
      <c r="Q27" s="297" t="s">
        <v>295</v>
      </c>
    </row>
    <row r="28" spans="1:17" ht="13.5" customHeight="1">
      <c r="A28" s="422"/>
      <c r="B28" s="435"/>
      <c r="C28" s="410"/>
      <c r="D28" s="410"/>
      <c r="E28" s="181" t="str">
        <f>'5- Identificación de Riesgos'!D28</f>
        <v> </v>
      </c>
      <c r="F28" s="416"/>
      <c r="G28" s="521"/>
      <c r="H28" s="410"/>
      <c r="I28" s="92"/>
      <c r="J28" s="523"/>
      <c r="K28" s="523"/>
      <c r="L28" s="518"/>
      <c r="M28" s="435"/>
      <c r="N28" s="424"/>
      <c r="O28" s="298" t="s">
        <v>295</v>
      </c>
      <c r="P28" s="298" t="s">
        <v>295</v>
      </c>
      <c r="Q28" s="297" t="s">
        <v>295</v>
      </c>
    </row>
    <row r="29" spans="1:17" ht="13.5" customHeight="1">
      <c r="A29" s="422"/>
      <c r="B29" s="520"/>
      <c r="C29" s="410"/>
      <c r="D29" s="410"/>
      <c r="E29" s="181" t="str">
        <f>'5- Identificación de Riesgos'!D29</f>
        <v> </v>
      </c>
      <c r="F29" s="416"/>
      <c r="G29" s="521"/>
      <c r="H29" s="410"/>
      <c r="I29" s="93"/>
      <c r="J29" s="524"/>
      <c r="K29" s="524"/>
      <c r="L29" s="519"/>
      <c r="M29" s="520"/>
      <c r="N29" s="525"/>
      <c r="O29" s="298" t="s">
        <v>295</v>
      </c>
      <c r="P29" s="298" t="s">
        <v>295</v>
      </c>
      <c r="Q29" s="297" t="s">
        <v>295</v>
      </c>
    </row>
    <row r="30" spans="1:17" ht="30" customHeight="1">
      <c r="A30" s="421">
        <f>'5- Identificación de Riesgos'!A30</f>
        <v>3</v>
      </c>
      <c r="B30" s="434" t="str">
        <f>'5- Identificación de Riesgos'!B30</f>
        <v>Bindar información a los peticionarios incompleta o errada</v>
      </c>
      <c r="C30" s="409" t="str">
        <f>'5- Identificación de Riesgos'!C30</f>
        <v>La informacion incorrecta o incompleta genera reprocesos en la entidad y la necesidad de instaurar nuevas solicitudes</v>
      </c>
      <c r="D30" s="520" t="s">
        <v>313</v>
      </c>
      <c r="E30" s="181" t="str">
        <f>'5- Identificación de Riesgos'!D30</f>
        <v>Información aportada sin fundamentación ni soportes</v>
      </c>
      <c r="F30" s="415" t="str">
        <f>'5- Identificación de Riesgos'!H30</f>
        <v>Muy Baja - 1</v>
      </c>
      <c r="G30" s="409" t="str">
        <f>'5- Identificación de Riesgos'!M30</f>
        <v>Menor - 2</v>
      </c>
      <c r="H30" s="409" t="str">
        <f>'5- Identificación de Riesgos'!N30</f>
        <v>Bajo - 2</v>
      </c>
      <c r="I30" s="92"/>
      <c r="J30" s="522" t="str">
        <f>'6- Valoración Controles'!T30</f>
        <v>Muy Baja - 1</v>
      </c>
      <c r="K30" s="522" t="str">
        <f>'6- Valoración Controles'!U30</f>
        <v>Menor - 2</v>
      </c>
      <c r="L30" s="517" t="e">
        <f>AVERAGE(#REF!)</f>
        <v>#REF!</v>
      </c>
      <c r="M30" s="434" t="str">
        <f>'6- Valoración Controles'!V30</f>
        <v>Bajo - 2</v>
      </c>
      <c r="N30" s="424" t="s">
        <v>386</v>
      </c>
      <c r="O30" s="283" t="s">
        <v>391</v>
      </c>
      <c r="P30" s="283" t="s">
        <v>390</v>
      </c>
      <c r="Q30" s="296">
        <v>44197</v>
      </c>
    </row>
    <row r="31" spans="1:17" ht="30">
      <c r="A31" s="422"/>
      <c r="B31" s="435"/>
      <c r="C31" s="410"/>
      <c r="D31" s="410"/>
      <c r="E31" s="181" t="str">
        <f>'5- Identificación de Riesgos'!D31</f>
        <v>Desconocimiento del manejo de temas que corresponden a otras áreas</v>
      </c>
      <c r="F31" s="416"/>
      <c r="G31" s="521"/>
      <c r="H31" s="410"/>
      <c r="I31" s="92"/>
      <c r="J31" s="523"/>
      <c r="K31" s="523"/>
      <c r="L31" s="518"/>
      <c r="M31" s="435"/>
      <c r="N31" s="424"/>
      <c r="O31" s="298" t="s">
        <v>295</v>
      </c>
      <c r="P31" s="298" t="s">
        <v>295</v>
      </c>
      <c r="Q31" s="297" t="s">
        <v>295</v>
      </c>
    </row>
    <row r="32" spans="1:17">
      <c r="A32" s="422"/>
      <c r="B32" s="435"/>
      <c r="C32" s="410"/>
      <c r="D32" s="410"/>
      <c r="E32" s="181" t="str">
        <f>'5- Identificación de Riesgos'!D32</f>
        <v> </v>
      </c>
      <c r="F32" s="416"/>
      <c r="G32" s="521"/>
      <c r="H32" s="410"/>
      <c r="I32" s="92"/>
      <c r="J32" s="523"/>
      <c r="K32" s="523"/>
      <c r="L32" s="518"/>
      <c r="M32" s="435"/>
      <c r="N32" s="424"/>
      <c r="O32" s="298" t="s">
        <v>295</v>
      </c>
      <c r="P32" s="298" t="s">
        <v>295</v>
      </c>
      <c r="Q32" s="297" t="s">
        <v>295</v>
      </c>
    </row>
    <row r="33" spans="1:17">
      <c r="A33" s="422"/>
      <c r="B33" s="435"/>
      <c r="C33" s="410"/>
      <c r="D33" s="410"/>
      <c r="E33" s="181" t="str">
        <f>'5- Identificación de Riesgos'!D33</f>
        <v> </v>
      </c>
      <c r="F33" s="416"/>
      <c r="G33" s="521"/>
      <c r="H33" s="410"/>
      <c r="I33" s="92"/>
      <c r="J33" s="523"/>
      <c r="K33" s="523"/>
      <c r="L33" s="518"/>
      <c r="M33" s="435"/>
      <c r="N33" s="424"/>
      <c r="O33" s="298" t="s">
        <v>295</v>
      </c>
      <c r="P33" s="298" t="s">
        <v>295</v>
      </c>
      <c r="Q33" s="297" t="s">
        <v>295</v>
      </c>
    </row>
    <row r="34" spans="1:17">
      <c r="A34" s="422"/>
      <c r="B34" s="435"/>
      <c r="C34" s="410"/>
      <c r="D34" s="410"/>
      <c r="E34" s="181" t="str">
        <f>'5- Identificación de Riesgos'!D34</f>
        <v> </v>
      </c>
      <c r="F34" s="416"/>
      <c r="G34" s="521"/>
      <c r="H34" s="410"/>
      <c r="I34" s="92"/>
      <c r="J34" s="523"/>
      <c r="K34" s="523"/>
      <c r="L34" s="518"/>
      <c r="M34" s="435"/>
      <c r="N34" s="424"/>
      <c r="O34" s="298" t="s">
        <v>295</v>
      </c>
      <c r="P34" s="298" t="s">
        <v>295</v>
      </c>
      <c r="Q34" s="297" t="s">
        <v>295</v>
      </c>
    </row>
    <row r="35" spans="1:17">
      <c r="A35" s="422"/>
      <c r="B35" s="435"/>
      <c r="C35" s="410"/>
      <c r="D35" s="410"/>
      <c r="E35" s="181" t="str">
        <f>'5- Identificación de Riesgos'!D35</f>
        <v> </v>
      </c>
      <c r="F35" s="416"/>
      <c r="G35" s="521"/>
      <c r="H35" s="410"/>
      <c r="I35" s="92"/>
      <c r="J35" s="523"/>
      <c r="K35" s="523"/>
      <c r="L35" s="518"/>
      <c r="M35" s="435"/>
      <c r="N35" s="424"/>
      <c r="O35" s="298" t="s">
        <v>295</v>
      </c>
      <c r="P35" s="298" t="s">
        <v>295</v>
      </c>
      <c r="Q35" s="297" t="s">
        <v>295</v>
      </c>
    </row>
    <row r="36" spans="1:17">
      <c r="A36" s="422"/>
      <c r="B36" s="435"/>
      <c r="C36" s="410"/>
      <c r="D36" s="410"/>
      <c r="E36" s="181" t="str">
        <f>'5- Identificación de Riesgos'!D36</f>
        <v> </v>
      </c>
      <c r="F36" s="416"/>
      <c r="G36" s="521"/>
      <c r="H36" s="410"/>
      <c r="I36" s="92"/>
      <c r="J36" s="523"/>
      <c r="K36" s="523"/>
      <c r="L36" s="518"/>
      <c r="M36" s="435"/>
      <c r="N36" s="424"/>
      <c r="O36" s="298" t="s">
        <v>295</v>
      </c>
      <c r="P36" s="298" t="s">
        <v>295</v>
      </c>
      <c r="Q36" s="297" t="s">
        <v>295</v>
      </c>
    </row>
    <row r="37" spans="1:17">
      <c r="A37" s="422"/>
      <c r="B37" s="435"/>
      <c r="C37" s="410"/>
      <c r="D37" s="410"/>
      <c r="E37" s="181" t="str">
        <f>'5- Identificación de Riesgos'!D37</f>
        <v> </v>
      </c>
      <c r="F37" s="416"/>
      <c r="G37" s="521"/>
      <c r="H37" s="410"/>
      <c r="I37" s="92"/>
      <c r="J37" s="523"/>
      <c r="K37" s="523"/>
      <c r="L37" s="518"/>
      <c r="M37" s="435"/>
      <c r="N37" s="424"/>
      <c r="O37" s="298" t="s">
        <v>295</v>
      </c>
      <c r="P37" s="298" t="s">
        <v>295</v>
      </c>
      <c r="Q37" s="297" t="s">
        <v>295</v>
      </c>
    </row>
    <row r="38" spans="1:17">
      <c r="A38" s="422"/>
      <c r="B38" s="435"/>
      <c r="C38" s="410"/>
      <c r="D38" s="410"/>
      <c r="E38" s="181" t="str">
        <f>'5- Identificación de Riesgos'!D38</f>
        <v> </v>
      </c>
      <c r="F38" s="416"/>
      <c r="G38" s="521"/>
      <c r="H38" s="410"/>
      <c r="I38" s="92"/>
      <c r="J38" s="523"/>
      <c r="K38" s="523"/>
      <c r="L38" s="518"/>
      <c r="M38" s="435"/>
      <c r="N38" s="424"/>
      <c r="O38" s="298" t="s">
        <v>295</v>
      </c>
      <c r="P38" s="298" t="s">
        <v>295</v>
      </c>
      <c r="Q38" s="297" t="s">
        <v>295</v>
      </c>
    </row>
    <row r="39" spans="1:17" ht="32.450000000000003" customHeight="1">
      <c r="A39" s="422"/>
      <c r="B39" s="520"/>
      <c r="C39" s="410"/>
      <c r="D39" s="410"/>
      <c r="E39" s="181" t="str">
        <f>'5- Identificación de Riesgos'!D39</f>
        <v> </v>
      </c>
      <c r="F39" s="416"/>
      <c r="G39" s="521"/>
      <c r="H39" s="410"/>
      <c r="I39" s="93"/>
      <c r="J39" s="524"/>
      <c r="K39" s="524"/>
      <c r="L39" s="519"/>
      <c r="M39" s="520"/>
      <c r="N39" s="525"/>
      <c r="O39" s="298" t="s">
        <v>295</v>
      </c>
      <c r="P39" s="298" t="s">
        <v>295</v>
      </c>
      <c r="Q39" s="297" t="s">
        <v>295</v>
      </c>
    </row>
    <row r="40" spans="1:17" ht="30" customHeight="1">
      <c r="A40" s="429">
        <f>'5- Identificación de Riesgos'!A50</f>
        <v>4</v>
      </c>
      <c r="B40" s="434" t="str">
        <f>'5- Identificación de Riesgos'!B50</f>
        <v xml:space="preserve">Recibir dádivas o beneficios a nombre propio o de terceros para  no actuar con la debida diligencia en los procesos en  contra la entidad  o divulgar información privilegiada </v>
      </c>
      <c r="C40" s="409" t="str">
        <f>'5- Identificación de Riesgos'!C50</f>
        <v>Retrasar, desviar, omitir actuaciones o suministrar información privilegiada .</v>
      </c>
      <c r="D40" s="520" t="s">
        <v>313</v>
      </c>
      <c r="E40" s="181" t="str">
        <f>'5- Identificación de Riesgos'!D60</f>
        <v>1. Falta de ética de los servidores públicos (Debilidades en principios y valores)</v>
      </c>
      <c r="F40" s="415" t="str">
        <f>'5- Identificación de Riesgos'!H50</f>
        <v>Muy Baja - 1</v>
      </c>
      <c r="G40" s="409" t="str">
        <f>'5- Identificación de Riesgos'!M50</f>
        <v>Catastrófico - 5</v>
      </c>
      <c r="H40" s="409" t="str">
        <f>'5- Identificación de Riesgos'!N50</f>
        <v>Extremo - 5</v>
      </c>
      <c r="I40" s="92"/>
      <c r="J40" s="522" t="str">
        <f>'6- Valoración Controles'!T40</f>
        <v>Muy Baja - 1</v>
      </c>
      <c r="K40" s="522" t="str">
        <f>'6- Valoración Controles'!U40</f>
        <v>Catastrófico - 5</v>
      </c>
      <c r="L40" s="517" t="e">
        <f>AVERAGE(#REF!)</f>
        <v>#REF!</v>
      </c>
      <c r="M40" s="434" t="str">
        <f>'6- Valoración Controles'!V40</f>
        <v>Extremo - 5</v>
      </c>
      <c r="N40" s="424" t="s">
        <v>386</v>
      </c>
      <c r="O40" s="270" t="s">
        <v>361</v>
      </c>
      <c r="P40" s="283" t="s">
        <v>390</v>
      </c>
      <c r="Q40" s="296">
        <v>44197</v>
      </c>
    </row>
    <row r="41" spans="1:17" ht="30">
      <c r="A41" s="430"/>
      <c r="B41" s="435"/>
      <c r="C41" s="410"/>
      <c r="D41" s="410"/>
      <c r="E41" s="181" t="str">
        <f>'5- Identificación de Riesgos'!D61</f>
        <v>2. Falta de ética de terceros interesados  (Debilidades principios y valores)</v>
      </c>
      <c r="F41" s="416"/>
      <c r="G41" s="521"/>
      <c r="H41" s="410"/>
      <c r="I41" s="92"/>
      <c r="J41" s="523"/>
      <c r="K41" s="523"/>
      <c r="L41" s="518"/>
      <c r="M41" s="435"/>
      <c r="N41" s="424"/>
      <c r="O41" s="298" t="s">
        <v>295</v>
      </c>
      <c r="P41" s="298" t="s">
        <v>295</v>
      </c>
      <c r="Q41" s="297" t="s">
        <v>295</v>
      </c>
    </row>
    <row r="42" spans="1:17" ht="30">
      <c r="A42" s="430"/>
      <c r="B42" s="435"/>
      <c r="C42" s="410"/>
      <c r="D42" s="410"/>
      <c r="E42" s="181" t="str">
        <f>'5- Identificación de Riesgos'!D62</f>
        <v>3. Debilidades en los controles de los procedimientos de cobro coactivo.</v>
      </c>
      <c r="F42" s="416"/>
      <c r="G42" s="521"/>
      <c r="H42" s="410"/>
      <c r="I42" s="92"/>
      <c r="J42" s="523"/>
      <c r="K42" s="523"/>
      <c r="L42" s="518"/>
      <c r="M42" s="435"/>
      <c r="N42" s="424"/>
      <c r="O42" s="298" t="s">
        <v>295</v>
      </c>
      <c r="P42" s="298" t="s">
        <v>295</v>
      </c>
      <c r="Q42" s="297" t="s">
        <v>295</v>
      </c>
    </row>
    <row r="43" spans="1:17">
      <c r="A43" s="430"/>
      <c r="B43" s="435"/>
      <c r="C43" s="410"/>
      <c r="D43" s="410"/>
      <c r="E43" s="181">
        <f>'5- Identificación de Riesgos'!D63</f>
        <v>0</v>
      </c>
      <c r="F43" s="416"/>
      <c r="G43" s="521"/>
      <c r="H43" s="410"/>
      <c r="I43" s="92"/>
      <c r="J43" s="523"/>
      <c r="K43" s="523"/>
      <c r="L43" s="518"/>
      <c r="M43" s="435"/>
      <c r="N43" s="424"/>
      <c r="O43" s="298" t="s">
        <v>295</v>
      </c>
      <c r="P43" s="298" t="s">
        <v>295</v>
      </c>
      <c r="Q43" s="297" t="s">
        <v>295</v>
      </c>
    </row>
    <row r="44" spans="1:17">
      <c r="A44" s="430"/>
      <c r="B44" s="435"/>
      <c r="C44" s="410"/>
      <c r="D44" s="410"/>
      <c r="E44" s="181">
        <f>'5- Identificación de Riesgos'!D64</f>
        <v>0</v>
      </c>
      <c r="F44" s="416"/>
      <c r="G44" s="521"/>
      <c r="H44" s="410"/>
      <c r="I44" s="92"/>
      <c r="J44" s="523"/>
      <c r="K44" s="523"/>
      <c r="L44" s="518"/>
      <c r="M44" s="435"/>
      <c r="N44" s="424"/>
      <c r="O44" s="298" t="s">
        <v>295</v>
      </c>
      <c r="P44" s="298" t="s">
        <v>295</v>
      </c>
      <c r="Q44" s="297" t="s">
        <v>295</v>
      </c>
    </row>
    <row r="45" spans="1:17">
      <c r="A45" s="430"/>
      <c r="B45" s="435"/>
      <c r="C45" s="410"/>
      <c r="D45" s="410"/>
      <c r="E45" s="181">
        <f>'5- Identificación de Riesgos'!D65</f>
        <v>0</v>
      </c>
      <c r="F45" s="416"/>
      <c r="G45" s="521"/>
      <c r="H45" s="410"/>
      <c r="I45" s="92"/>
      <c r="J45" s="523"/>
      <c r="K45" s="523"/>
      <c r="L45" s="518"/>
      <c r="M45" s="435"/>
      <c r="N45" s="424"/>
      <c r="O45" s="298" t="s">
        <v>295</v>
      </c>
      <c r="P45" s="298" t="s">
        <v>295</v>
      </c>
      <c r="Q45" s="297" t="s">
        <v>295</v>
      </c>
    </row>
    <row r="46" spans="1:17">
      <c r="A46" s="430"/>
      <c r="B46" s="435"/>
      <c r="C46" s="410"/>
      <c r="D46" s="410"/>
      <c r="E46" s="181">
        <f>'5- Identificación de Riesgos'!D66</f>
        <v>0</v>
      </c>
      <c r="F46" s="416"/>
      <c r="G46" s="521"/>
      <c r="H46" s="410"/>
      <c r="I46" s="92"/>
      <c r="J46" s="523"/>
      <c r="K46" s="523"/>
      <c r="L46" s="518"/>
      <c r="M46" s="435"/>
      <c r="N46" s="424"/>
      <c r="O46" s="298" t="s">
        <v>295</v>
      </c>
      <c r="P46" s="298" t="s">
        <v>295</v>
      </c>
      <c r="Q46" s="297" t="s">
        <v>295</v>
      </c>
    </row>
    <row r="47" spans="1:17">
      <c r="A47" s="430"/>
      <c r="B47" s="435"/>
      <c r="C47" s="410"/>
      <c r="D47" s="410"/>
      <c r="E47" s="181">
        <f>'5- Identificación de Riesgos'!D67</f>
        <v>0</v>
      </c>
      <c r="F47" s="416"/>
      <c r="G47" s="521"/>
      <c r="H47" s="410"/>
      <c r="I47" s="92"/>
      <c r="J47" s="523"/>
      <c r="K47" s="523"/>
      <c r="L47" s="518"/>
      <c r="M47" s="435"/>
      <c r="N47" s="424"/>
      <c r="O47" s="298" t="s">
        <v>295</v>
      </c>
      <c r="P47" s="298" t="s">
        <v>295</v>
      </c>
      <c r="Q47" s="297" t="s">
        <v>295</v>
      </c>
    </row>
    <row r="48" spans="1:17">
      <c r="A48" s="430"/>
      <c r="B48" s="435"/>
      <c r="C48" s="410"/>
      <c r="D48" s="410"/>
      <c r="E48" s="181">
        <f>'5- Identificación de Riesgos'!D68</f>
        <v>0</v>
      </c>
      <c r="F48" s="416"/>
      <c r="G48" s="521"/>
      <c r="H48" s="410"/>
      <c r="I48" s="92"/>
      <c r="J48" s="523"/>
      <c r="K48" s="523"/>
      <c r="L48" s="518"/>
      <c r="M48" s="435"/>
      <c r="N48" s="424"/>
      <c r="O48" s="298" t="s">
        <v>295</v>
      </c>
      <c r="P48" s="298" t="s">
        <v>295</v>
      </c>
      <c r="Q48" s="297" t="s">
        <v>295</v>
      </c>
    </row>
    <row r="49" spans="1:17">
      <c r="A49" s="430"/>
      <c r="B49" s="520"/>
      <c r="C49" s="410"/>
      <c r="D49" s="410"/>
      <c r="E49" s="181">
        <f>'5- Identificación de Riesgos'!D69</f>
        <v>0</v>
      </c>
      <c r="F49" s="416"/>
      <c r="G49" s="521"/>
      <c r="H49" s="410"/>
      <c r="I49" s="93"/>
      <c r="J49" s="524"/>
      <c r="K49" s="524"/>
      <c r="L49" s="519"/>
      <c r="M49" s="520"/>
      <c r="N49" s="525"/>
      <c r="O49" s="298" t="s">
        <v>295</v>
      </c>
      <c r="P49" s="298" t="s">
        <v>295</v>
      </c>
      <c r="Q49" s="297" t="s">
        <v>295</v>
      </c>
    </row>
    <row r="50" spans="1:17" ht="15" customHeight="1">
      <c r="A50" s="429">
        <f>'5- Identificación de Riesgos'!A60</f>
        <v>5</v>
      </c>
      <c r="B50" s="434" t="str">
        <f>'5- Identificación de Riesgos'!B60</f>
        <v>Ofrecer, prometer, entregar, aceptar o solicitar una ventaja indebida a cambio de la deficiente gestión en el cobro coactivo de las obligaciones a favor de la Rama Judicial</v>
      </c>
      <c r="C50" s="409" t="str">
        <f>'5- Identificación de Riesgos'!C60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60"/>
      <c r="E50" s="181"/>
      <c r="F50" s="415" t="str">
        <f>'5- Identificación de Riesgos'!H60</f>
        <v>Muy Baja - 1</v>
      </c>
      <c r="G50" s="409" t="str">
        <f>'5- Identificación de Riesgos'!M60</f>
        <v>Menor - 2</v>
      </c>
      <c r="H50" s="409" t="str">
        <f>'5- Identificación de Riesgos'!N60</f>
        <v>Bajo - 2</v>
      </c>
      <c r="I50" s="92"/>
      <c r="J50" s="522" t="str">
        <f>'6- Valoración Controles'!T50</f>
        <v>Muy Baja - 1</v>
      </c>
      <c r="K50" s="522" t="str">
        <f>'6- Valoración Controles'!U50</f>
        <v>Leve - 1</v>
      </c>
      <c r="L50" s="517" t="e">
        <f>AVERAGE(#REF!)</f>
        <v>#REF!</v>
      </c>
      <c r="M50" s="434" t="str">
        <f>'6- Valoración Controles'!V50</f>
        <v>Bajo - 1</v>
      </c>
      <c r="N50" s="435" t="s">
        <v>392</v>
      </c>
      <c r="O50" s="299"/>
      <c r="P50" s="299"/>
      <c r="Q50" s="182"/>
    </row>
    <row r="51" spans="1:17">
      <c r="A51" s="430"/>
      <c r="B51" s="435"/>
      <c r="C51" s="410"/>
      <c r="D51" s="160"/>
      <c r="E51" s="181"/>
      <c r="F51" s="416"/>
      <c r="G51" s="521"/>
      <c r="H51" s="410"/>
      <c r="I51" s="92"/>
      <c r="J51" s="523"/>
      <c r="K51" s="523"/>
      <c r="L51" s="518"/>
      <c r="M51" s="435"/>
      <c r="N51" s="435"/>
      <c r="O51" s="299"/>
      <c r="P51" s="299"/>
      <c r="Q51" s="182"/>
    </row>
    <row r="52" spans="1:17">
      <c r="A52" s="430"/>
      <c r="B52" s="435"/>
      <c r="C52" s="410"/>
      <c r="D52" s="160"/>
      <c r="E52" s="181"/>
      <c r="F52" s="416"/>
      <c r="G52" s="521"/>
      <c r="H52" s="410"/>
      <c r="I52" s="92"/>
      <c r="J52" s="523"/>
      <c r="K52" s="523"/>
      <c r="L52" s="518"/>
      <c r="M52" s="435"/>
      <c r="N52" s="435"/>
      <c r="O52" s="299"/>
      <c r="P52" s="299"/>
      <c r="Q52" s="182"/>
    </row>
    <row r="53" spans="1:17">
      <c r="A53" s="430"/>
      <c r="B53" s="435"/>
      <c r="C53" s="410"/>
      <c r="D53" s="160"/>
      <c r="E53" s="181"/>
      <c r="F53" s="416"/>
      <c r="G53" s="521"/>
      <c r="H53" s="410"/>
      <c r="I53" s="92"/>
      <c r="J53" s="523"/>
      <c r="K53" s="523"/>
      <c r="L53" s="518"/>
      <c r="M53" s="435"/>
      <c r="N53" s="435"/>
      <c r="O53" s="299"/>
      <c r="P53" s="299"/>
      <c r="Q53" s="182"/>
    </row>
    <row r="54" spans="1:17">
      <c r="A54" s="430"/>
      <c r="B54" s="435"/>
      <c r="C54" s="410"/>
      <c r="D54" s="160"/>
      <c r="E54" s="181"/>
      <c r="F54" s="416"/>
      <c r="G54" s="521"/>
      <c r="H54" s="410"/>
      <c r="I54" s="92"/>
      <c r="J54" s="523"/>
      <c r="K54" s="523"/>
      <c r="L54" s="518"/>
      <c r="M54" s="435"/>
      <c r="N54" s="435"/>
      <c r="O54" s="299"/>
      <c r="P54" s="299"/>
      <c r="Q54" s="182"/>
    </row>
    <row r="55" spans="1:17">
      <c r="A55" s="430"/>
      <c r="B55" s="435"/>
      <c r="C55" s="410"/>
      <c r="D55" s="160"/>
      <c r="E55" s="181"/>
      <c r="F55" s="416"/>
      <c r="G55" s="521"/>
      <c r="H55" s="410"/>
      <c r="I55" s="92"/>
      <c r="J55" s="523"/>
      <c r="K55" s="523"/>
      <c r="L55" s="518"/>
      <c r="M55" s="435"/>
      <c r="N55" s="435"/>
      <c r="O55" s="299"/>
      <c r="P55" s="299"/>
      <c r="Q55" s="182"/>
    </row>
    <row r="56" spans="1:17">
      <c r="A56" s="430"/>
      <c r="B56" s="435"/>
      <c r="C56" s="410"/>
      <c r="D56" s="160"/>
      <c r="E56" s="181"/>
      <c r="F56" s="416"/>
      <c r="G56" s="521"/>
      <c r="H56" s="410"/>
      <c r="I56" s="92"/>
      <c r="J56" s="523"/>
      <c r="K56" s="523"/>
      <c r="L56" s="518"/>
      <c r="M56" s="435"/>
      <c r="N56" s="435"/>
      <c r="O56" s="299"/>
      <c r="P56" s="299"/>
      <c r="Q56" s="182"/>
    </row>
    <row r="57" spans="1:17">
      <c r="A57" s="430"/>
      <c r="B57" s="435"/>
      <c r="C57" s="410"/>
      <c r="D57" s="160"/>
      <c r="E57" s="181"/>
      <c r="F57" s="416"/>
      <c r="G57" s="521"/>
      <c r="H57" s="410"/>
      <c r="I57" s="92"/>
      <c r="J57" s="523"/>
      <c r="K57" s="523"/>
      <c r="L57" s="518"/>
      <c r="M57" s="435"/>
      <c r="N57" s="435"/>
      <c r="O57" s="299"/>
      <c r="P57" s="299"/>
      <c r="Q57" s="182"/>
    </row>
    <row r="58" spans="1:17">
      <c r="A58" s="430"/>
      <c r="B58" s="435"/>
      <c r="C58" s="410"/>
      <c r="D58" s="160"/>
      <c r="E58" s="181"/>
      <c r="F58" s="416"/>
      <c r="G58" s="521"/>
      <c r="H58" s="410"/>
      <c r="I58" s="92"/>
      <c r="J58" s="523"/>
      <c r="K58" s="523"/>
      <c r="L58" s="518"/>
      <c r="M58" s="435"/>
      <c r="N58" s="435"/>
      <c r="O58" s="299"/>
      <c r="P58" s="299"/>
      <c r="Q58" s="182"/>
    </row>
    <row r="59" spans="1:17">
      <c r="A59" s="430"/>
      <c r="B59" s="520"/>
      <c r="C59" s="410"/>
      <c r="D59" s="160"/>
      <c r="E59" s="181"/>
      <c r="F59" s="416"/>
      <c r="G59" s="521"/>
      <c r="H59" s="410"/>
      <c r="I59" s="92"/>
      <c r="J59" s="524"/>
      <c r="K59" s="524"/>
      <c r="L59" s="519"/>
      <c r="M59" s="520"/>
      <c r="N59" s="520"/>
      <c r="O59" s="299"/>
      <c r="P59" s="299"/>
      <c r="Q59" s="182"/>
    </row>
    <row r="60" spans="1:17" ht="30" customHeight="1">
      <c r="A60" s="429">
        <f>'5- Identificación de Riesgos'!A70</f>
        <v>6</v>
      </c>
      <c r="B60" s="434" t="str">
        <f>'5- Identificación de Riesgos'!B70</f>
        <v>Ofrecer, prometer, entregar, aceptar o solicitar una ventaja indebida para la asignación de procesos judiciales y/o extrajudiciales con el fin de  promover, inducir y/o provocar  actuaciones jurídicas por fuera del marco legal atendiendo intereses propios o de terceros.</v>
      </c>
      <c r="C60" s="409" t="str">
        <f>'5- Identificación de Riesgos'!C70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10" t="s">
        <v>313</v>
      </c>
      <c r="E60" s="188" t="str">
        <f>'5- Identificación de Riesgos'!D80</f>
        <v>1. Falta de ética de los servidores públicos (Debilidades en principios y valores)</v>
      </c>
      <c r="F60" s="415" t="str">
        <f>'5- Identificación de Riesgos'!H70</f>
        <v>Muy Baja - 1</v>
      </c>
      <c r="G60" s="409" t="str">
        <f>'5- Identificación de Riesgos'!M70</f>
        <v>Moderado - 3</v>
      </c>
      <c r="H60" s="409" t="str">
        <f>'5- Identificación de Riesgos'!N70</f>
        <v>Moderado - 3</v>
      </c>
      <c r="I60" s="189"/>
      <c r="J60" s="522" t="str">
        <f>'6- Valoración Controles'!T60</f>
        <v>Muy Baja - 1</v>
      </c>
      <c r="K60" s="522" t="str">
        <f>'6- Valoración Controles'!U60</f>
        <v>Menor - 2</v>
      </c>
      <c r="L60" s="517" t="e">
        <f>AVERAGE(#REF!)</f>
        <v>#REF!</v>
      </c>
      <c r="M60" s="434" t="str">
        <f>'6- Valoración Controles'!V60</f>
        <v>Bajo - 2</v>
      </c>
      <c r="N60" s="435" t="s">
        <v>386</v>
      </c>
      <c r="O60" s="299"/>
      <c r="P60" s="299"/>
      <c r="Q60" s="182"/>
    </row>
    <row r="61" spans="1:17" ht="30">
      <c r="A61" s="430"/>
      <c r="B61" s="435"/>
      <c r="C61" s="410"/>
      <c r="D61" s="410"/>
      <c r="E61" s="181" t="str">
        <f>'5- Identificación de Riesgos'!D81</f>
        <v>2. Falta de ética de terceros interesados  (Debilidades principios y valores)</v>
      </c>
      <c r="F61" s="416"/>
      <c r="G61" s="521"/>
      <c r="H61" s="410"/>
      <c r="I61" s="92"/>
      <c r="J61" s="523"/>
      <c r="K61" s="523"/>
      <c r="L61" s="518"/>
      <c r="M61" s="435"/>
      <c r="N61" s="435"/>
      <c r="O61" s="299"/>
      <c r="P61" s="299"/>
      <c r="Q61" s="182"/>
    </row>
    <row r="62" spans="1:17">
      <c r="A62" s="430"/>
      <c r="B62" s="435"/>
      <c r="C62" s="410"/>
      <c r="D62" s="410"/>
      <c r="E62" s="181">
        <f>'5- Identificación de Riesgos'!D82</f>
        <v>0</v>
      </c>
      <c r="F62" s="416"/>
      <c r="G62" s="521"/>
      <c r="H62" s="410"/>
      <c r="I62" s="92"/>
      <c r="J62" s="523"/>
      <c r="K62" s="523"/>
      <c r="L62" s="518"/>
      <c r="M62" s="435"/>
      <c r="N62" s="435"/>
      <c r="O62" s="299"/>
      <c r="P62" s="299"/>
      <c r="Q62" s="182"/>
    </row>
    <row r="63" spans="1:17">
      <c r="A63" s="430"/>
      <c r="B63" s="435"/>
      <c r="C63" s="410"/>
      <c r="D63" s="410"/>
      <c r="E63" s="181">
        <f>'5- Identificación de Riesgos'!D83</f>
        <v>0</v>
      </c>
      <c r="F63" s="416"/>
      <c r="G63" s="521"/>
      <c r="H63" s="410"/>
      <c r="I63" s="92"/>
      <c r="J63" s="523"/>
      <c r="K63" s="523"/>
      <c r="L63" s="518"/>
      <c r="M63" s="435"/>
      <c r="N63" s="435"/>
      <c r="O63" s="299"/>
      <c r="P63" s="299"/>
      <c r="Q63" s="182"/>
    </row>
    <row r="64" spans="1:17">
      <c r="A64" s="430"/>
      <c r="B64" s="435"/>
      <c r="C64" s="410"/>
      <c r="D64" s="410"/>
      <c r="E64" s="181">
        <f>'5- Identificación de Riesgos'!D84</f>
        <v>0</v>
      </c>
      <c r="F64" s="416"/>
      <c r="G64" s="521"/>
      <c r="H64" s="410"/>
      <c r="I64" s="92"/>
      <c r="J64" s="523"/>
      <c r="K64" s="523"/>
      <c r="L64" s="518"/>
      <c r="M64" s="435"/>
      <c r="N64" s="435"/>
      <c r="O64" s="299"/>
      <c r="P64" s="299"/>
      <c r="Q64" s="182"/>
    </row>
    <row r="65" spans="1:17">
      <c r="A65" s="430"/>
      <c r="B65" s="435"/>
      <c r="C65" s="410"/>
      <c r="D65" s="410"/>
      <c r="E65" s="181">
        <f>'5- Identificación de Riesgos'!D85</f>
        <v>0</v>
      </c>
      <c r="F65" s="416"/>
      <c r="G65" s="521"/>
      <c r="H65" s="410"/>
      <c r="I65" s="92"/>
      <c r="J65" s="523"/>
      <c r="K65" s="523"/>
      <c r="L65" s="518"/>
      <c r="M65" s="435"/>
      <c r="N65" s="435"/>
      <c r="O65" s="299"/>
      <c r="P65" s="299"/>
      <c r="Q65" s="182"/>
    </row>
    <row r="66" spans="1:17">
      <c r="A66" s="430"/>
      <c r="B66" s="435"/>
      <c r="C66" s="410"/>
      <c r="D66" s="410"/>
      <c r="E66" s="181">
        <f>'5- Identificación de Riesgos'!D86</f>
        <v>0</v>
      </c>
      <c r="F66" s="416"/>
      <c r="G66" s="521"/>
      <c r="H66" s="410"/>
      <c r="I66" s="92"/>
      <c r="J66" s="523"/>
      <c r="K66" s="523"/>
      <c r="L66" s="518"/>
      <c r="M66" s="435"/>
      <c r="N66" s="435"/>
      <c r="O66" s="299"/>
      <c r="P66" s="299"/>
      <c r="Q66" s="182"/>
    </row>
    <row r="67" spans="1:17">
      <c r="A67" s="430"/>
      <c r="B67" s="435"/>
      <c r="C67" s="410"/>
      <c r="D67" s="410"/>
      <c r="E67" s="181">
        <f>'5- Identificación de Riesgos'!D87</f>
        <v>0</v>
      </c>
      <c r="F67" s="416"/>
      <c r="G67" s="521"/>
      <c r="H67" s="410"/>
      <c r="I67" s="92"/>
      <c r="J67" s="523"/>
      <c r="K67" s="523"/>
      <c r="L67" s="518"/>
      <c r="M67" s="435"/>
      <c r="N67" s="435"/>
      <c r="O67" s="299"/>
      <c r="P67" s="299"/>
      <c r="Q67" s="182"/>
    </row>
    <row r="68" spans="1:17">
      <c r="A68" s="430"/>
      <c r="B68" s="435"/>
      <c r="C68" s="410"/>
      <c r="D68" s="410"/>
      <c r="E68" s="181">
        <f>'5- Identificación de Riesgos'!D88</f>
        <v>0</v>
      </c>
      <c r="F68" s="416"/>
      <c r="G68" s="521"/>
      <c r="H68" s="410"/>
      <c r="I68" s="92"/>
      <c r="J68" s="523"/>
      <c r="K68" s="523"/>
      <c r="L68" s="518"/>
      <c r="M68" s="435"/>
      <c r="N68" s="435"/>
      <c r="O68" s="299"/>
      <c r="P68" s="299"/>
      <c r="Q68" s="182"/>
    </row>
    <row r="69" spans="1:17">
      <c r="A69" s="430"/>
      <c r="B69" s="520"/>
      <c r="C69" s="410"/>
      <c r="D69" s="411"/>
      <c r="E69" s="190">
        <f>'5- Identificación de Riesgos'!D89</f>
        <v>0</v>
      </c>
      <c r="F69" s="416"/>
      <c r="G69" s="521"/>
      <c r="H69" s="410"/>
      <c r="I69" s="158"/>
      <c r="J69" s="524"/>
      <c r="K69" s="524"/>
      <c r="L69" s="519"/>
      <c r="M69" s="520"/>
      <c r="N69" s="520"/>
      <c r="O69" s="299"/>
      <c r="P69" s="299"/>
      <c r="Q69" s="182"/>
    </row>
    <row r="70" spans="1:17" ht="30" customHeight="1">
      <c r="A70" s="429">
        <f>'5- Identificación de Riesgos'!A80</f>
        <v>7</v>
      </c>
      <c r="B70" s="434" t="str">
        <f>'5- Identificación de Riesgos'!B80</f>
        <v>Ofrecer, prometer, entregar, aceptar o solicitar una ventaja a cambio de una indebida gestión en el tramite de la liquidación de las cuentas de cobro por concepto de Sentencias en contra de la Rama Judicial.</v>
      </c>
      <c r="C70" s="409" t="str">
        <f>'5- Identificación de Riesgos'!C80</f>
        <v>Cuando el beneficiario, apoderado o un tercero, ofrece, promete, entrega, acepta o solicita una ventaja dentro del procedimiento de liquidación de una cuenta de cobro por concepto de sentencias adversas a la Rama Judicial.</v>
      </c>
      <c r="D70" s="410" t="s">
        <v>313</v>
      </c>
      <c r="E70" s="188">
        <f>'5- Identificación de Riesgos'!D90</f>
        <v>0</v>
      </c>
      <c r="F70" s="415" t="str">
        <f>'5- Identificación de Riesgos'!H80</f>
        <v>Muy Baja - 1</v>
      </c>
      <c r="G70" s="409" t="str">
        <f>'5- Identificación de Riesgos'!M80</f>
        <v>Menor - 2</v>
      </c>
      <c r="H70" s="409" t="str">
        <f>'5- Identificación de Riesgos'!N80</f>
        <v>Bajo - 2</v>
      </c>
      <c r="I70" s="189"/>
      <c r="J70" s="522" t="str">
        <f>'6- Valoración Controles'!T70</f>
        <v>Muy Baja - 1</v>
      </c>
      <c r="K70" s="522" t="str">
        <f>'6- Valoración Controles'!U70</f>
        <v>Leve - 1</v>
      </c>
      <c r="L70" s="517" t="e">
        <f>AVERAGE(#REF!)</f>
        <v>#REF!</v>
      </c>
      <c r="M70" s="434" t="str">
        <f>'6- Valoración Controles'!V70</f>
        <v>Bajo - 1</v>
      </c>
      <c r="N70" s="435" t="s">
        <v>386</v>
      </c>
      <c r="O70" s="299"/>
      <c r="P70" s="299"/>
      <c r="Q70" s="182"/>
    </row>
    <row r="71" spans="1:17" ht="30" customHeight="1">
      <c r="A71" s="430"/>
      <c r="B71" s="435"/>
      <c r="C71" s="410"/>
      <c r="D71" s="410"/>
      <c r="E71" s="181">
        <f>'5- Identificación de Riesgos'!D91</f>
        <v>0</v>
      </c>
      <c r="F71" s="416"/>
      <c r="G71" s="521"/>
      <c r="H71" s="410"/>
      <c r="I71" s="92"/>
      <c r="J71" s="523"/>
      <c r="K71" s="523"/>
      <c r="L71" s="518"/>
      <c r="M71" s="435"/>
      <c r="N71" s="435"/>
      <c r="O71" s="299"/>
      <c r="P71" s="299"/>
      <c r="Q71" s="182"/>
    </row>
    <row r="72" spans="1:17">
      <c r="A72" s="430"/>
      <c r="B72" s="435"/>
      <c r="C72" s="410"/>
      <c r="D72" s="410"/>
      <c r="E72" s="181">
        <f>'5- Identificación de Riesgos'!D92</f>
        <v>0</v>
      </c>
      <c r="F72" s="416"/>
      <c r="G72" s="521"/>
      <c r="H72" s="410"/>
      <c r="I72" s="92"/>
      <c r="J72" s="523"/>
      <c r="K72" s="523"/>
      <c r="L72" s="518"/>
      <c r="M72" s="435"/>
      <c r="N72" s="435"/>
      <c r="O72" s="299"/>
      <c r="P72" s="299"/>
      <c r="Q72" s="182"/>
    </row>
    <row r="73" spans="1:17">
      <c r="A73" s="430"/>
      <c r="B73" s="435"/>
      <c r="C73" s="410"/>
      <c r="D73" s="410"/>
      <c r="E73" s="181">
        <f>'5- Identificación de Riesgos'!D93</f>
        <v>0</v>
      </c>
      <c r="F73" s="416"/>
      <c r="G73" s="521"/>
      <c r="H73" s="410"/>
      <c r="I73" s="92"/>
      <c r="J73" s="523"/>
      <c r="K73" s="523"/>
      <c r="L73" s="518"/>
      <c r="M73" s="435"/>
      <c r="N73" s="435"/>
      <c r="O73" s="299"/>
      <c r="P73" s="299"/>
      <c r="Q73" s="182"/>
    </row>
    <row r="74" spans="1:17">
      <c r="A74" s="430"/>
      <c r="B74" s="435"/>
      <c r="C74" s="410"/>
      <c r="D74" s="410"/>
      <c r="E74" s="181">
        <f>'5- Identificación de Riesgos'!D94</f>
        <v>0</v>
      </c>
      <c r="F74" s="416"/>
      <c r="G74" s="521"/>
      <c r="H74" s="410"/>
      <c r="I74" s="92"/>
      <c r="J74" s="523"/>
      <c r="K74" s="523"/>
      <c r="L74" s="518"/>
      <c r="M74" s="435"/>
      <c r="N74" s="435"/>
      <c r="O74" s="299"/>
      <c r="P74" s="299"/>
      <c r="Q74" s="182"/>
    </row>
    <row r="75" spans="1:17">
      <c r="A75" s="430"/>
      <c r="B75" s="435"/>
      <c r="C75" s="410"/>
      <c r="D75" s="410"/>
      <c r="E75" s="181">
        <f>'5- Identificación de Riesgos'!D95</f>
        <v>0</v>
      </c>
      <c r="F75" s="416"/>
      <c r="G75" s="521"/>
      <c r="H75" s="410"/>
      <c r="I75" s="92"/>
      <c r="J75" s="523"/>
      <c r="K75" s="523"/>
      <c r="L75" s="518"/>
      <c r="M75" s="435"/>
      <c r="N75" s="435"/>
      <c r="O75" s="299"/>
      <c r="P75" s="299"/>
      <c r="Q75" s="182"/>
    </row>
    <row r="76" spans="1:17">
      <c r="A76" s="430"/>
      <c r="B76" s="435"/>
      <c r="C76" s="410"/>
      <c r="D76" s="410"/>
      <c r="E76" s="181">
        <f>'5- Identificación de Riesgos'!D96</f>
        <v>0</v>
      </c>
      <c r="F76" s="416"/>
      <c r="G76" s="521"/>
      <c r="H76" s="410"/>
      <c r="I76" s="92"/>
      <c r="J76" s="523"/>
      <c r="K76" s="523"/>
      <c r="L76" s="518"/>
      <c r="M76" s="435"/>
      <c r="N76" s="435"/>
      <c r="O76" s="299"/>
      <c r="P76" s="299"/>
      <c r="Q76" s="182"/>
    </row>
    <row r="77" spans="1:17">
      <c r="A77" s="430"/>
      <c r="B77" s="435"/>
      <c r="C77" s="410"/>
      <c r="D77" s="410"/>
      <c r="E77" s="181">
        <f>'5- Identificación de Riesgos'!D97</f>
        <v>0</v>
      </c>
      <c r="F77" s="416"/>
      <c r="G77" s="521"/>
      <c r="H77" s="410"/>
      <c r="I77" s="92"/>
      <c r="J77" s="523"/>
      <c r="K77" s="523"/>
      <c r="L77" s="518"/>
      <c r="M77" s="435"/>
      <c r="N77" s="435"/>
      <c r="O77" s="299"/>
      <c r="P77" s="299"/>
      <c r="Q77" s="182"/>
    </row>
    <row r="78" spans="1:17">
      <c r="A78" s="430"/>
      <c r="B78" s="435"/>
      <c r="C78" s="410"/>
      <c r="D78" s="410"/>
      <c r="E78" s="181">
        <f>'5- Identificación de Riesgos'!D98</f>
        <v>0</v>
      </c>
      <c r="F78" s="416"/>
      <c r="G78" s="521"/>
      <c r="H78" s="410"/>
      <c r="I78" s="92"/>
      <c r="J78" s="523"/>
      <c r="K78" s="523"/>
      <c r="L78" s="518"/>
      <c r="M78" s="435"/>
      <c r="N78" s="435"/>
      <c r="O78" s="299"/>
      <c r="P78" s="299"/>
      <c r="Q78" s="182"/>
    </row>
    <row r="79" spans="1:17">
      <c r="A79" s="430"/>
      <c r="B79" s="520"/>
      <c r="C79" s="410"/>
      <c r="D79" s="411"/>
      <c r="E79" s="190">
        <f>'5- Identificación de Riesgos'!D99</f>
        <v>0</v>
      </c>
      <c r="F79" s="416"/>
      <c r="G79" s="521"/>
      <c r="H79" s="410"/>
      <c r="I79" s="158"/>
      <c r="J79" s="524"/>
      <c r="K79" s="524"/>
      <c r="L79" s="519"/>
      <c r="M79" s="520"/>
      <c r="N79" s="520"/>
      <c r="O79" s="299"/>
      <c r="P79" s="299"/>
      <c r="Q79" s="182"/>
    </row>
  </sheetData>
  <mergeCells count="111">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s>
  <conditionalFormatting sqref="F10 F20 F30 F40 F50 F60 F70">
    <cfRule type="containsText" dxfId="216" priority="319" operator="containsText" text="Alta">
      <formula>NOT(ISERROR(SEARCH("Alta",F10)))</formula>
    </cfRule>
    <cfRule type="containsText" dxfId="215" priority="317" operator="containsText" text="Muy Alta">
      <formula>NOT(ISERROR(SEARCH("Muy Alta",F10)))</formula>
    </cfRule>
    <cfRule type="containsText" dxfId="214" priority="315" operator="containsText" text="Muy Baja">
      <formula>NOT(ISERROR(SEARCH("Muy Baja",F10)))</formula>
    </cfRule>
    <cfRule type="cellIs" dxfId="213" priority="337" operator="between">
      <formula>0</formula>
      <formula>2</formula>
    </cfRule>
    <cfRule type="cellIs" dxfId="212" priority="336" operator="between">
      <formula>1</formula>
      <formula>2</formula>
    </cfRule>
    <cfRule type="containsText" dxfId="210" priority="331" operator="containsText" text="Media">
      <formula>NOT(ISERROR(SEARCH("Media",F10)))</formula>
    </cfRule>
    <cfRule type="containsText" dxfId="208" priority="333" operator="containsText" text="Muy baja">
      <formula>NOT(ISERROR(SEARCH("Muy baja",F10)))</formula>
    </cfRule>
    <cfRule type="containsText" dxfId="207" priority="332" operator="containsText" text="Baja">
      <formula>NOT(ISERROR(SEARCH("Baja",F10)))</formula>
    </cfRule>
    <cfRule type="containsText" dxfId="206" priority="330" operator="containsText" text="Alta">
      <formula>NOT(ISERROR(SEARCH("Alta",F10)))</formula>
    </cfRule>
    <cfRule type="containsText" dxfId="205" priority="329" operator="containsText" text="Muy bajo">
      <formula>NOT(ISERROR(SEARCH("Muy bajo",F10)))</formula>
    </cfRule>
    <cfRule type="containsText" dxfId="204" priority="328" operator="containsText" text="Muy Baja'Tabla probabilidad'!">
      <formula>NOT(ISERROR(SEARCH("Muy Baja'Tabla probabilidad'!",F10)))</formula>
    </cfRule>
    <cfRule type="containsText" dxfId="203" priority="327" operator="containsText" text="Muy Baja">
      <formula>NOT(ISERROR(SEARCH("Muy Baja",F10)))</formula>
    </cfRule>
    <cfRule type="containsText" dxfId="202" priority="326" operator="containsText" text="Muy Baja">
      <formula>NOT(ISERROR(SEARCH("Muy Baja",F10)))</formula>
    </cfRule>
    <cfRule type="containsText" dxfId="201" priority="325" operator="containsText" text="Muy Baja">
      <formula>NOT(ISERROR(SEARCH("Muy Baja",F10)))</formula>
    </cfRule>
    <cfRule type="containsText" dxfId="200" priority="324" operator="containsText" text="Baja">
      <formula>NOT(ISERROR(SEARCH("Baja",F10)))</formula>
    </cfRule>
    <cfRule type="containsText" dxfId="199" priority="323" operator="containsText" text="Muy Baja">
      <formula>NOT(ISERROR(SEARCH("Muy Baja",F10)))</formula>
    </cfRule>
    <cfRule type="containsText" dxfId="198" priority="322" operator="containsText" text="Media">
      <formula>NOT(ISERROR(SEARCH("Media",F10)))</formula>
    </cfRule>
    <cfRule type="containsText" dxfId="197" priority="321" operator="containsText" text="Media">
      <formula>NOT(ISERROR(SEARCH("Media",F10)))</formula>
    </cfRule>
    <cfRule type="containsText" dxfId="196" priority="316" operator="containsText" text="Baja">
      <formula>NOT(ISERROR(SEARCH("Baja",F10)))</formula>
    </cfRule>
    <cfRule type="containsText" dxfId="195" priority="320" operator="containsText" text="Media">
      <formula>NOT(ISERROR(SEARCH("Media",F10)))</formula>
    </cfRule>
  </conditionalFormatting>
  <conditionalFormatting sqref="G10 G20 G30 G40 G50 G60 G70">
    <cfRule type="containsText" dxfId="194" priority="312" operator="containsText" text="Moderado">
      <formula>NOT(ISERROR(SEARCH("Moderado",G10)))</formula>
    </cfRule>
    <cfRule type="containsText" dxfId="193" priority="313" operator="containsText" text="Menor">
      <formula>NOT(ISERROR(SEARCH("Menor",G10)))</formula>
    </cfRule>
    <cfRule type="containsText" dxfId="192" priority="314" operator="containsText" text="Leve">
      <formula>NOT(ISERROR(SEARCH("Leve",G10)))</formula>
    </cfRule>
    <cfRule type="containsText" dxfId="191" priority="309" operator="containsText" text="Catastrófico">
      <formula>NOT(ISERROR(SEARCH("Catastrófico",G10)))</formula>
    </cfRule>
    <cfRule type="containsText" dxfId="190" priority="310" operator="containsText" text="Mayor">
      <formula>NOT(ISERROR(SEARCH("Mayor",G10)))</formula>
    </cfRule>
    <cfRule type="containsText" dxfId="189" priority="311" operator="containsText" text="Alta">
      <formula>NOT(ISERROR(SEARCH("Alta",G10)))</formula>
    </cfRule>
  </conditionalFormatting>
  <conditionalFormatting sqref="H10:I10 H20:I20 H30:I30 H40:I40 H50 H60:I60 H70:I70">
    <cfRule type="containsText" dxfId="188" priority="308" operator="containsText" text="Extremo">
      <formula>NOT(ISERROR(SEARCH("Extremo",H10)))</formula>
    </cfRule>
    <cfRule type="containsText" dxfId="187" priority="304" operator="containsText" text="Extremo">
      <formula>NOT(ISERROR(SEARCH("Extremo",H10)))</formula>
    </cfRule>
    <cfRule type="containsText" dxfId="186" priority="307" operator="containsText" text="Moderado">
      <formula>NOT(ISERROR(SEARCH("Moderado",H10)))</formula>
    </cfRule>
    <cfRule type="containsText" dxfId="185" priority="306" operator="containsText" text="Bajo">
      <formula>NOT(ISERROR(SEARCH("Bajo",H10)))</formula>
    </cfRule>
    <cfRule type="containsText" dxfId="184" priority="305" operator="containsText" text="Alto">
      <formula>NOT(ISERROR(SEARCH("Alto",H10)))</formula>
    </cfRule>
  </conditionalFormatting>
  <conditionalFormatting sqref="J10:J79">
    <cfRule type="containsText" dxfId="183" priority="6" operator="containsText" text="Muy Baja">
      <formula>NOT(ISERROR(SEARCH("Muy Baja",J10)))</formula>
    </cfRule>
    <cfRule type="containsText" dxfId="182" priority="277" operator="containsText" text="Muy Baja">
      <formula>NOT(ISERROR(SEARCH("Muy Baja",J10)))</formula>
    </cfRule>
    <cfRule type="containsText" dxfId="181" priority="273" operator="containsText" text="Muy Alta">
      <formula>NOT(ISERROR(SEARCH("Muy Alta",J10)))</formula>
    </cfRule>
    <cfRule type="containsText" dxfId="180" priority="276" operator="containsText" text="Baja">
      <formula>NOT(ISERROR(SEARCH("Baja",J10)))</formula>
    </cfRule>
    <cfRule type="containsText" dxfId="179" priority="275" operator="containsText" text="Media">
      <formula>NOT(ISERROR(SEARCH("Media",J10)))</formula>
    </cfRule>
    <cfRule type="containsText" dxfId="178" priority="274" operator="containsText" text="Alta">
      <formula>NOT(ISERROR(SEARCH("Alta",J10)))</formula>
    </cfRule>
  </conditionalFormatting>
  <conditionalFormatting sqref="K10:K79">
    <cfRule type="containsText" dxfId="177" priority="268" operator="containsText" text="Catastrófico">
      <formula>NOT(ISERROR(SEARCH("Catastrófico",K10)))</formula>
    </cfRule>
    <cfRule type="containsText" dxfId="176" priority="269" operator="containsText" text="Moderado">
      <formula>NOT(ISERROR(SEARCH("Moderado",K10)))</formula>
    </cfRule>
    <cfRule type="containsText" dxfId="175" priority="272" operator="containsText" text="Mayor">
      <formula>NOT(ISERROR(SEARCH("Mayor",K10)))</formula>
    </cfRule>
    <cfRule type="containsText" dxfId="174" priority="271" operator="containsText" text="Leve">
      <formula>NOT(ISERROR(SEARCH("Leve",K10)))</formula>
    </cfRule>
    <cfRule type="containsText" dxfId="173" priority="270" operator="containsText" text="Menor">
      <formula>NOT(ISERROR(SEARCH("Menor",K10)))</formula>
    </cfRule>
  </conditionalFormatting>
  <conditionalFormatting sqref="M10 M20 M30 M40 M50 M60 M70">
    <cfRule type="containsText" dxfId="172" priority="286" operator="containsText" text="Alto">
      <formula>NOT(ISERROR(SEARCH("Alto",M10)))</formula>
    </cfRule>
    <cfRule type="containsText" dxfId="171" priority="285" operator="containsText" text="Baja">
      <formula>NOT(ISERROR(SEARCH("Baja",M10)))</formula>
    </cfRule>
    <cfRule type="containsText" dxfId="170" priority="284" operator="containsText" text="Extremo">
      <formula>NOT(ISERROR(SEARCH("Extremo",M10)))</formula>
    </cfRule>
    <cfRule type="containsText" dxfId="169" priority="283" operator="containsText" text="Moderado">
      <formula>NOT(ISERROR(SEARCH("Moderado",M10)))</formula>
    </cfRule>
    <cfRule type="containsText" dxfId="168" priority="282" operator="containsText" text="Bajo">
      <formula>NOT(ISERROR(SEARCH("Bajo",M10)))</formula>
    </cfRule>
    <cfRule type="containsText" dxfId="167" priority="281" operator="containsText" text="Menor">
      <formula>NOT(ISERROR(SEARCH("Menor",M10)))</formula>
    </cfRule>
    <cfRule type="containsText" dxfId="166" priority="280" operator="containsText" text="Moderado">
      <formula>NOT(ISERROR(SEARCH("Moderado",M10)))</formula>
    </cfRule>
    <cfRule type="containsText" dxfId="165" priority="279" operator="containsText" text="Alto">
      <formula>NOT(ISERROR(SEARCH("Alto",M10)))</formula>
    </cfRule>
    <cfRule type="containsText" dxfId="164" priority="278" operator="containsText" text="Extremo">
      <formula>NOT(ISERROR(SEARCH("Extremo",M10)))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N50:N79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45" t="s">
        <v>393</v>
      </c>
      <c r="C2" s="545"/>
      <c r="D2" s="545"/>
      <c r="E2" s="545"/>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394</v>
      </c>
      <c r="D4" s="65"/>
      <c r="E4" s="65" t="s">
        <v>395</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396</v>
      </c>
      <c r="D5" s="65"/>
      <c r="E5" s="67" t="s">
        <v>397</v>
      </c>
      <c r="F5" s="65" t="s">
        <v>395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398</v>
      </c>
      <c r="C6" s="111" t="s">
        <v>399</v>
      </c>
      <c r="D6" s="69">
        <v>0.04</v>
      </c>
      <c r="E6" s="70" t="s">
        <v>400</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401</v>
      </c>
      <c r="C7" s="111" t="s">
        <v>402</v>
      </c>
      <c r="D7" s="69">
        <v>0.09</v>
      </c>
      <c r="E7" s="70" t="s">
        <v>403</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404</v>
      </c>
      <c r="C8" s="111" t="s">
        <v>405</v>
      </c>
      <c r="D8" s="69">
        <v>0.28999999999999998</v>
      </c>
      <c r="E8" s="70" t="s">
        <v>406</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407</v>
      </c>
      <c r="C9" s="111" t="s">
        <v>408</v>
      </c>
      <c r="D9" s="69">
        <v>0.49</v>
      </c>
      <c r="E9" s="70" t="s">
        <v>409</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410</v>
      </c>
      <c r="C10" s="111" t="s">
        <v>411</v>
      </c>
      <c r="D10" s="69">
        <v>1</v>
      </c>
      <c r="E10" s="70" t="s">
        <v>412</v>
      </c>
      <c r="F10" s="71">
        <v>5</v>
      </c>
      <c r="G10" s="2"/>
      <c r="H10" s="2"/>
      <c r="I10" s="94" t="s">
        <v>413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6" t="s">
        <v>414</v>
      </c>
      <c r="C14" s="546"/>
      <c r="D14" s="546"/>
      <c r="E14" s="546"/>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44" t="s">
        <v>292</v>
      </c>
      <c r="D16" s="544"/>
      <c r="E16" s="544"/>
      <c r="F16" s="103"/>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415</v>
      </c>
      <c r="C17" s="542" t="s">
        <v>301</v>
      </c>
      <c r="D17" s="542"/>
      <c r="E17" s="542"/>
      <c r="F17" s="104">
        <v>1</v>
      </c>
      <c r="G17" s="77"/>
      <c r="H17" s="77"/>
      <c r="I17" s="94" t="s">
        <v>292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416</v>
      </c>
      <c r="C18" s="542" t="s">
        <v>293</v>
      </c>
      <c r="D18" s="542"/>
      <c r="E18" s="542"/>
      <c r="F18" s="104">
        <v>2</v>
      </c>
      <c r="G18" s="77"/>
      <c r="H18" s="77"/>
      <c r="I18" s="94" t="s">
        <v>306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417</v>
      </c>
      <c r="C19" s="542" t="s">
        <v>418</v>
      </c>
      <c r="D19" s="542"/>
      <c r="E19" s="542"/>
      <c r="F19" s="104">
        <v>3</v>
      </c>
      <c r="G19" s="77"/>
      <c r="H19" s="77"/>
      <c r="I19" s="94" t="s">
        <v>313</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419</v>
      </c>
      <c r="C20" s="542" t="s">
        <v>327</v>
      </c>
      <c r="D20" s="542"/>
      <c r="E20" s="542"/>
      <c r="F20" s="104">
        <v>4</v>
      </c>
      <c r="G20" s="77"/>
      <c r="H20" s="77"/>
      <c r="I20" s="94" t="s">
        <v>420</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421</v>
      </c>
      <c r="C21" s="542" t="s">
        <v>318</v>
      </c>
      <c r="D21" s="542"/>
      <c r="E21" s="542"/>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43" t="s">
        <v>306</v>
      </c>
      <c r="D24" s="543"/>
      <c r="E24" s="543"/>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415</v>
      </c>
      <c r="C25" s="542" t="s">
        <v>311</v>
      </c>
      <c r="D25" s="542"/>
      <c r="E25" s="542"/>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416</v>
      </c>
      <c r="C26" s="542" t="s">
        <v>307</v>
      </c>
      <c r="D26" s="542"/>
      <c r="E26" s="542"/>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417</v>
      </c>
      <c r="C27" s="542" t="s">
        <v>332</v>
      </c>
      <c r="D27" s="542"/>
      <c r="E27" s="542"/>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419</v>
      </c>
      <c r="C28" s="542" t="s">
        <v>422</v>
      </c>
      <c r="D28" s="542"/>
      <c r="E28" s="542"/>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421</v>
      </c>
      <c r="C29" s="542" t="s">
        <v>423</v>
      </c>
      <c r="D29" s="542"/>
      <c r="E29" s="542"/>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44" t="s">
        <v>313</v>
      </c>
      <c r="D32" s="544"/>
      <c r="E32" s="544"/>
      <c r="F32" s="86"/>
      <c r="I32" s="85"/>
      <c r="J32" s="85"/>
      <c r="K32" s="85"/>
      <c r="L32" s="85"/>
      <c r="M32" s="85"/>
      <c r="N32" s="85"/>
      <c r="O32" s="85"/>
      <c r="P32" s="85"/>
      <c r="Q32" s="85"/>
      <c r="R32" s="85"/>
      <c r="S32" s="85"/>
    </row>
    <row r="33" spans="2:19" s="77" customFormat="1" ht="20.25">
      <c r="B33" s="68" t="s">
        <v>415</v>
      </c>
      <c r="C33" s="542" t="s">
        <v>314</v>
      </c>
      <c r="D33" s="542"/>
      <c r="E33" s="542"/>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416</v>
      </c>
      <c r="C34" s="542" t="s">
        <v>424</v>
      </c>
      <c r="D34" s="542"/>
      <c r="E34" s="542"/>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417</v>
      </c>
      <c r="C35" s="542" t="s">
        <v>425</v>
      </c>
      <c r="D35" s="542"/>
      <c r="E35" s="542"/>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419</v>
      </c>
      <c r="C36" s="542" t="s">
        <v>426</v>
      </c>
      <c r="D36" s="542"/>
      <c r="E36" s="542"/>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421</v>
      </c>
      <c r="C37" s="542" t="s">
        <v>427</v>
      </c>
      <c r="D37" s="542"/>
      <c r="E37" s="542"/>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44" t="s">
        <v>420</v>
      </c>
      <c r="D40" s="544"/>
      <c r="E40" s="544"/>
      <c r="F40" s="86"/>
    </row>
    <row r="41" spans="2:19" s="77" customFormat="1" ht="20.25">
      <c r="B41" s="106" t="s">
        <v>415</v>
      </c>
      <c r="C41" s="542" t="s">
        <v>428</v>
      </c>
      <c r="D41" s="542"/>
      <c r="E41" s="542"/>
      <c r="F41" s="105">
        <v>1</v>
      </c>
    </row>
    <row r="42" spans="2:19" s="77" customFormat="1" ht="20.25">
      <c r="B42" s="107" t="s">
        <v>416</v>
      </c>
      <c r="C42" s="542" t="s">
        <v>429</v>
      </c>
      <c r="D42" s="542"/>
      <c r="E42" s="542"/>
      <c r="F42" s="105">
        <v>2</v>
      </c>
    </row>
    <row r="43" spans="2:19" s="77" customFormat="1" ht="20.25">
      <c r="B43" s="108" t="s">
        <v>417</v>
      </c>
      <c r="C43" s="542" t="s">
        <v>430</v>
      </c>
      <c r="D43" s="542"/>
      <c r="E43" s="542"/>
      <c r="F43" s="105">
        <v>3</v>
      </c>
    </row>
    <row r="44" spans="2:19" s="77" customFormat="1" ht="20.25">
      <c r="B44" s="109" t="s">
        <v>419</v>
      </c>
      <c r="C44" s="542" t="s">
        <v>431</v>
      </c>
      <c r="D44" s="542"/>
      <c r="E44" s="542"/>
      <c r="F44" s="105">
        <v>4</v>
      </c>
    </row>
    <row r="45" spans="2:19" s="77" customFormat="1" ht="20.25">
      <c r="B45" s="110" t="s">
        <v>421</v>
      </c>
      <c r="C45" s="542" t="s">
        <v>432</v>
      </c>
      <c r="D45" s="542"/>
      <c r="E45" s="542"/>
      <c r="F45" s="105">
        <v>5</v>
      </c>
    </row>
    <row r="46" spans="2:19" s="77" customFormat="1" ht="20.25">
      <c r="B46" s="85"/>
      <c r="C46" s="85" t="s">
        <v>433</v>
      </c>
      <c r="D46" s="85"/>
      <c r="F46" s="86"/>
    </row>
    <row r="47" spans="2:19" s="77" customFormat="1" ht="20.25">
      <c r="B47" s="85"/>
      <c r="C47" s="85"/>
      <c r="D47" s="85"/>
      <c r="F47" s="86"/>
    </row>
    <row r="48" spans="2:19" s="77" customFormat="1" ht="20.25">
      <c r="B48" s="78"/>
      <c r="C48" s="543" t="s">
        <v>434</v>
      </c>
      <c r="D48" s="543"/>
      <c r="E48" s="543"/>
      <c r="F48" s="86"/>
    </row>
    <row r="49" spans="2:6" s="77" customFormat="1" ht="20.25" customHeight="1">
      <c r="B49" s="80" t="s">
        <v>415</v>
      </c>
      <c r="C49" s="539" t="s">
        <v>435</v>
      </c>
      <c r="D49" s="540"/>
      <c r="E49" s="541"/>
      <c r="F49" s="71">
        <v>1</v>
      </c>
    </row>
    <row r="50" spans="2:6" s="77" customFormat="1" ht="20.25" customHeight="1">
      <c r="B50" s="81" t="s">
        <v>416</v>
      </c>
      <c r="C50" s="539" t="s">
        <v>436</v>
      </c>
      <c r="D50" s="540"/>
      <c r="E50" s="541"/>
      <c r="F50" s="71">
        <v>2</v>
      </c>
    </row>
    <row r="51" spans="2:6" s="77" customFormat="1" ht="20.25" customHeight="1">
      <c r="B51" s="82" t="s">
        <v>417</v>
      </c>
      <c r="C51" s="539" t="s">
        <v>437</v>
      </c>
      <c r="D51" s="540"/>
      <c r="E51" s="541"/>
      <c r="F51" s="71">
        <v>3</v>
      </c>
    </row>
    <row r="52" spans="2:6" s="77" customFormat="1" ht="20.25" customHeight="1">
      <c r="B52" s="83" t="s">
        <v>419</v>
      </c>
      <c r="C52" s="539" t="s">
        <v>438</v>
      </c>
      <c r="D52" s="540"/>
      <c r="E52" s="541"/>
      <c r="F52" s="71">
        <v>4</v>
      </c>
    </row>
    <row r="53" spans="2:6" s="77" customFormat="1" ht="20.25" customHeight="1">
      <c r="B53" s="84" t="s">
        <v>421</v>
      </c>
      <c r="C53" s="539" t="s">
        <v>439</v>
      </c>
      <c r="D53" s="540"/>
      <c r="E53" s="541"/>
      <c r="F53" s="71">
        <v>5</v>
      </c>
    </row>
    <row r="54" spans="2:6" s="77" customFormat="1" ht="20.25">
      <c r="B54" s="85"/>
      <c r="C54" s="85"/>
      <c r="D54" s="85"/>
      <c r="E54" s="85"/>
      <c r="F54" s="86"/>
    </row>
    <row r="55" spans="2:6" s="77" customFormat="1" ht="20.25"/>
    <row r="56" spans="2:6" s="77" customFormat="1" ht="20.25" customHeight="1">
      <c r="B56" s="78"/>
      <c r="C56" s="97" t="s">
        <v>413</v>
      </c>
      <c r="D56" s="97"/>
      <c r="E56" s="97"/>
      <c r="F56" s="86"/>
    </row>
    <row r="57" spans="2:6" s="77" customFormat="1" ht="20.25" customHeight="1">
      <c r="B57" s="80" t="s">
        <v>415</v>
      </c>
      <c r="C57" s="536" t="s">
        <v>440</v>
      </c>
      <c r="D57" s="537"/>
      <c r="E57" s="538"/>
      <c r="F57" s="71">
        <v>1</v>
      </c>
    </row>
    <row r="58" spans="2:6" s="77" customFormat="1" ht="20.25" customHeight="1">
      <c r="B58" s="81" t="s">
        <v>416</v>
      </c>
      <c r="C58" s="536" t="s">
        <v>441</v>
      </c>
      <c r="D58" s="537"/>
      <c r="E58" s="538"/>
      <c r="F58" s="71">
        <v>2</v>
      </c>
    </row>
    <row r="59" spans="2:6" s="77" customFormat="1" ht="20.25" customHeight="1">
      <c r="B59" s="82" t="s">
        <v>417</v>
      </c>
      <c r="C59" s="536" t="s">
        <v>442</v>
      </c>
      <c r="D59" s="537"/>
      <c r="E59" s="538"/>
      <c r="F59" s="71">
        <v>3</v>
      </c>
    </row>
    <row r="60" spans="2:6" s="77" customFormat="1" ht="20.25" customHeight="1">
      <c r="B60" s="83" t="s">
        <v>419</v>
      </c>
      <c r="C60" s="536" t="s">
        <v>443</v>
      </c>
      <c r="D60" s="537"/>
      <c r="E60" s="538"/>
      <c r="F60" s="71">
        <v>4</v>
      </c>
    </row>
    <row r="61" spans="2:6" s="77" customFormat="1" ht="20.25" customHeight="1">
      <c r="B61" s="84" t="s">
        <v>421</v>
      </c>
      <c r="C61" s="536" t="s">
        <v>444</v>
      </c>
      <c r="D61" s="537"/>
      <c r="E61" s="538"/>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49" t="s">
        <v>445</v>
      </c>
      <c r="C4" s="550"/>
      <c r="D4" s="550"/>
      <c r="E4" s="551" t="s">
        <v>446</v>
      </c>
      <c r="F4" s="551"/>
      <c r="G4" s="551"/>
      <c r="H4" s="551"/>
      <c r="I4" s="552"/>
      <c r="Q4" s="553" t="s">
        <v>447</v>
      </c>
      <c r="R4" s="553"/>
    </row>
    <row r="5" spans="2:19">
      <c r="B5" s="549"/>
      <c r="C5" s="550"/>
      <c r="D5" s="550"/>
      <c r="E5" s="551"/>
      <c r="F5" s="551"/>
      <c r="G5" s="551"/>
      <c r="H5" s="551"/>
      <c r="I5" s="552"/>
      <c r="Q5" s="553"/>
      <c r="R5" s="553"/>
    </row>
    <row r="6" spans="2:19">
      <c r="B6" s="549"/>
      <c r="C6" s="550"/>
      <c r="D6" s="550"/>
      <c r="E6" s="551"/>
      <c r="F6" s="551"/>
      <c r="G6" s="551"/>
      <c r="H6" s="551"/>
      <c r="I6" s="552"/>
      <c r="Q6" s="553"/>
      <c r="R6" s="553"/>
    </row>
    <row r="7" spans="2:19" ht="15.75" thickBot="1">
      <c r="B7" s="115"/>
      <c r="I7" s="116"/>
    </row>
    <row r="8" spans="2:19" ht="62.25" customHeight="1" thickBot="1">
      <c r="B8" s="554" t="s">
        <v>395</v>
      </c>
      <c r="C8" s="555"/>
      <c r="D8" s="57" t="s">
        <v>448</v>
      </c>
      <c r="E8" s="58">
        <v>5</v>
      </c>
      <c r="F8" s="58">
        <v>10</v>
      </c>
      <c r="G8" s="58">
        <v>15</v>
      </c>
      <c r="H8" s="58">
        <v>20</v>
      </c>
      <c r="I8" s="117">
        <v>25</v>
      </c>
      <c r="K8" s="556" t="s">
        <v>449</v>
      </c>
      <c r="L8" s="557"/>
      <c r="M8" s="557"/>
      <c r="N8" s="557"/>
      <c r="O8" s="557"/>
      <c r="P8" s="558"/>
      <c r="Q8" s="559" t="s">
        <v>450</v>
      </c>
      <c r="R8" s="559"/>
      <c r="S8" s="17" t="s">
        <v>451</v>
      </c>
    </row>
    <row r="9" spans="2:19" ht="62.25" customHeight="1" thickBot="1">
      <c r="B9" s="554"/>
      <c r="C9" s="555"/>
      <c r="D9" s="57" t="s">
        <v>452</v>
      </c>
      <c r="E9" s="59">
        <v>4</v>
      </c>
      <c r="F9" s="59">
        <v>8</v>
      </c>
      <c r="G9" s="58">
        <v>12</v>
      </c>
      <c r="H9" s="58">
        <v>16</v>
      </c>
      <c r="I9" s="117">
        <v>20</v>
      </c>
      <c r="K9" s="560" t="s">
        <v>453</v>
      </c>
      <c r="L9" s="561"/>
      <c r="M9" s="561"/>
      <c r="N9" s="561"/>
      <c r="O9" s="561"/>
      <c r="P9" s="561"/>
      <c r="Q9" s="562" t="s">
        <v>454</v>
      </c>
      <c r="R9" s="563"/>
      <c r="S9" s="17" t="s">
        <v>386</v>
      </c>
    </row>
    <row r="10" spans="2:19" ht="62.25" customHeight="1" thickBot="1">
      <c r="B10" s="554"/>
      <c r="C10" s="555"/>
      <c r="D10" s="57" t="s">
        <v>455</v>
      </c>
      <c r="E10" s="59">
        <v>3</v>
      </c>
      <c r="F10" s="59">
        <v>6</v>
      </c>
      <c r="G10" s="59">
        <v>9</v>
      </c>
      <c r="H10" s="58">
        <v>12</v>
      </c>
      <c r="I10" s="117">
        <v>15</v>
      </c>
      <c r="K10" s="564" t="s">
        <v>417</v>
      </c>
      <c r="L10" s="565"/>
      <c r="M10" s="565"/>
      <c r="N10" s="565"/>
      <c r="O10" s="565"/>
      <c r="P10" s="565"/>
      <c r="Q10" s="559" t="s">
        <v>456</v>
      </c>
      <c r="R10" s="559"/>
      <c r="S10" s="17" t="s">
        <v>457</v>
      </c>
    </row>
    <row r="11" spans="2:19" ht="62.25" customHeight="1">
      <c r="B11" s="554"/>
      <c r="C11" s="555"/>
      <c r="D11" s="57" t="s">
        <v>458</v>
      </c>
      <c r="E11" s="60">
        <v>2</v>
      </c>
      <c r="F11" s="59">
        <v>4</v>
      </c>
      <c r="G11" s="59">
        <v>6</v>
      </c>
      <c r="H11" s="58">
        <v>8</v>
      </c>
      <c r="I11" s="117">
        <v>10</v>
      </c>
      <c r="K11" s="566" t="s">
        <v>459</v>
      </c>
      <c r="L11" s="567"/>
      <c r="M11" s="567"/>
      <c r="N11" s="567"/>
      <c r="O11" s="567"/>
      <c r="P11" s="567"/>
      <c r="Q11" s="559" t="s">
        <v>392</v>
      </c>
      <c r="R11" s="568"/>
      <c r="S11" s="17" t="s">
        <v>392</v>
      </c>
    </row>
    <row r="12" spans="2:19" ht="62.25" customHeight="1">
      <c r="B12" s="554"/>
      <c r="C12" s="555"/>
      <c r="D12" s="57" t="s">
        <v>460</v>
      </c>
      <c r="E12" s="60">
        <v>1</v>
      </c>
      <c r="F12" s="60">
        <v>2</v>
      </c>
      <c r="G12" s="59">
        <v>3</v>
      </c>
      <c r="H12" s="58">
        <v>4</v>
      </c>
      <c r="I12" s="117">
        <v>5</v>
      </c>
    </row>
    <row r="13" spans="2:19" ht="62.25" customHeight="1" thickBot="1">
      <c r="B13" s="118"/>
      <c r="C13" s="547" t="s">
        <v>461</v>
      </c>
      <c r="D13" s="548"/>
      <c r="E13" s="119" t="s">
        <v>462</v>
      </c>
      <c r="F13" s="119" t="s">
        <v>463</v>
      </c>
      <c r="G13" s="119" t="s">
        <v>464</v>
      </c>
      <c r="H13" s="119" t="s">
        <v>465</v>
      </c>
      <c r="I13" s="120" t="s">
        <v>466</v>
      </c>
    </row>
    <row r="17" spans="4:6">
      <c r="D17" s="17"/>
      <c r="E17" s="17"/>
      <c r="F17" s="17"/>
    </row>
    <row r="18" spans="4:6" ht="15.75">
      <c r="D18" s="22" t="s">
        <v>467</v>
      </c>
      <c r="E18" s="121" t="s">
        <v>459</v>
      </c>
      <c r="F18" s="121">
        <v>1</v>
      </c>
    </row>
    <row r="19" spans="4:6">
      <c r="D19" s="22" t="s">
        <v>468</v>
      </c>
      <c r="E19" s="22" t="s">
        <v>459</v>
      </c>
      <c r="F19" s="22">
        <v>2</v>
      </c>
    </row>
    <row r="20" spans="4:6">
      <c r="D20" s="22" t="s">
        <v>469</v>
      </c>
      <c r="E20" s="22" t="s">
        <v>417</v>
      </c>
      <c r="F20" s="22">
        <v>2</v>
      </c>
    </row>
    <row r="21" spans="4:6">
      <c r="D21" s="22" t="s">
        <v>470</v>
      </c>
      <c r="E21" s="22" t="s">
        <v>471</v>
      </c>
      <c r="F21" s="22">
        <v>3</v>
      </c>
    </row>
    <row r="22" spans="4:6">
      <c r="D22" s="22" t="s">
        <v>472</v>
      </c>
      <c r="E22" s="22" t="s">
        <v>449</v>
      </c>
      <c r="F22" s="22">
        <v>4</v>
      </c>
    </row>
    <row r="23" spans="4:6">
      <c r="D23" s="22" t="s">
        <v>473</v>
      </c>
      <c r="E23" s="22" t="s">
        <v>459</v>
      </c>
      <c r="F23" s="22">
        <v>1</v>
      </c>
    </row>
    <row r="24" spans="4:6">
      <c r="D24" s="22" t="s">
        <v>474</v>
      </c>
      <c r="E24" s="22" t="s">
        <v>417</v>
      </c>
      <c r="F24" s="22">
        <v>2</v>
      </c>
    </row>
    <row r="25" spans="4:6">
      <c r="D25" s="22" t="s">
        <v>475</v>
      </c>
      <c r="E25" s="22" t="s">
        <v>417</v>
      </c>
      <c r="F25" s="22">
        <v>2</v>
      </c>
    </row>
    <row r="26" spans="4:6">
      <c r="D26" s="22" t="s">
        <v>476</v>
      </c>
      <c r="E26" s="22" t="s">
        <v>453</v>
      </c>
      <c r="F26" s="22">
        <v>3</v>
      </c>
    </row>
    <row r="27" spans="4:6">
      <c r="D27" s="22" t="s">
        <v>477</v>
      </c>
      <c r="E27" s="22" t="s">
        <v>449</v>
      </c>
      <c r="F27" s="22">
        <v>4</v>
      </c>
    </row>
    <row r="28" spans="4:6">
      <c r="D28" s="22" t="s">
        <v>478</v>
      </c>
      <c r="E28" s="22" t="s">
        <v>417</v>
      </c>
      <c r="F28" s="22">
        <v>2</v>
      </c>
    </row>
    <row r="29" spans="4:6">
      <c r="D29" s="22" t="s">
        <v>479</v>
      </c>
      <c r="E29" s="22" t="s">
        <v>417</v>
      </c>
      <c r="F29" s="22">
        <v>2</v>
      </c>
    </row>
    <row r="30" spans="4:6">
      <c r="D30" s="22" t="s">
        <v>480</v>
      </c>
      <c r="E30" s="22" t="s">
        <v>417</v>
      </c>
      <c r="F30" s="22">
        <v>2</v>
      </c>
    </row>
    <row r="31" spans="4:6">
      <c r="D31" s="22" t="s">
        <v>481</v>
      </c>
      <c r="E31" s="22" t="s">
        <v>453</v>
      </c>
      <c r="F31" s="22">
        <v>3</v>
      </c>
    </row>
    <row r="32" spans="4:6">
      <c r="D32" s="22" t="s">
        <v>482</v>
      </c>
      <c r="E32" s="22" t="s">
        <v>449</v>
      </c>
      <c r="F32" s="22">
        <v>4</v>
      </c>
    </row>
    <row r="33" spans="4:6">
      <c r="D33" s="22" t="s">
        <v>483</v>
      </c>
      <c r="E33" s="22" t="s">
        <v>417</v>
      </c>
      <c r="F33" s="22">
        <v>2</v>
      </c>
    </row>
    <row r="34" spans="4:6">
      <c r="D34" s="22" t="s">
        <v>484</v>
      </c>
      <c r="E34" s="22" t="s">
        <v>417</v>
      </c>
      <c r="F34" s="22">
        <v>2</v>
      </c>
    </row>
    <row r="35" spans="4:6">
      <c r="D35" s="22" t="s">
        <v>485</v>
      </c>
      <c r="E35" s="22" t="s">
        <v>453</v>
      </c>
      <c r="F35" s="22">
        <v>3</v>
      </c>
    </row>
    <row r="36" spans="4:6">
      <c r="D36" s="22" t="s">
        <v>486</v>
      </c>
      <c r="E36" s="22" t="s">
        <v>453</v>
      </c>
      <c r="F36" s="22">
        <v>3</v>
      </c>
    </row>
    <row r="37" spans="4:6">
      <c r="D37" s="22" t="s">
        <v>487</v>
      </c>
      <c r="E37" s="22" t="s">
        <v>449</v>
      </c>
      <c r="F37" s="22">
        <v>4</v>
      </c>
    </row>
    <row r="38" spans="4:6">
      <c r="D38" s="22" t="s">
        <v>488</v>
      </c>
      <c r="E38" s="22" t="s">
        <v>453</v>
      </c>
      <c r="F38" s="22">
        <v>3</v>
      </c>
    </row>
    <row r="39" spans="4:6">
      <c r="D39" s="22" t="s">
        <v>489</v>
      </c>
      <c r="E39" s="22" t="s">
        <v>453</v>
      </c>
      <c r="F39" s="22">
        <v>3</v>
      </c>
    </row>
    <row r="40" spans="4:6">
      <c r="D40" s="22" t="s">
        <v>490</v>
      </c>
      <c r="E40" s="22" t="s">
        <v>453</v>
      </c>
      <c r="F40" s="22">
        <v>3</v>
      </c>
    </row>
    <row r="41" spans="4:6">
      <c r="D41" s="22" t="s">
        <v>491</v>
      </c>
      <c r="E41" s="22" t="s">
        <v>453</v>
      </c>
      <c r="F41" s="22">
        <v>3</v>
      </c>
    </row>
    <row r="42" spans="4:6">
      <c r="D42" s="22" t="s">
        <v>492</v>
      </c>
      <c r="E42" s="22" t="s">
        <v>449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70" zoomScaleNormal="70" workbookViewId="0">
      <selection activeCell="H10" sqref="H10:H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2"/>
      <c r="B1" s="603"/>
      <c r="C1" s="606"/>
      <c r="D1" s="606"/>
      <c r="E1" s="606"/>
      <c r="F1" s="606"/>
      <c r="G1" s="606"/>
      <c r="H1" s="606"/>
      <c r="I1" s="606"/>
      <c r="J1" s="607"/>
      <c r="K1" s="601"/>
      <c r="L1" s="601"/>
      <c r="M1" s="6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4"/>
      <c r="B2" s="605"/>
      <c r="C2" s="608"/>
      <c r="D2" s="608"/>
      <c r="E2" s="608"/>
      <c r="F2" s="608"/>
      <c r="G2" s="608"/>
      <c r="H2" s="608"/>
      <c r="I2" s="608"/>
      <c r="J2" s="609"/>
      <c r="K2" s="601"/>
      <c r="L2" s="601"/>
      <c r="M2" s="6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8"/>
      <c r="D3" s="608"/>
      <c r="E3" s="608"/>
      <c r="F3" s="608"/>
      <c r="G3" s="608"/>
      <c r="H3" s="608"/>
      <c r="I3" s="608"/>
      <c r="J3" s="609"/>
      <c r="K3" s="601"/>
      <c r="L3" s="601"/>
      <c r="M3" s="6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1" t="s">
        <v>267</v>
      </c>
      <c r="B4" s="451"/>
      <c r="C4" s="515" t="s">
        <v>4</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1" t="s">
        <v>268</v>
      </c>
      <c r="B5" s="451"/>
      <c r="C5" s="516" t="s">
        <v>35</v>
      </c>
      <c r="D5" s="516"/>
      <c r="E5" s="516"/>
      <c r="F5" s="516"/>
      <c r="G5" s="516"/>
      <c r="H5" s="516"/>
      <c r="I5" s="516"/>
      <c r="J5" s="516"/>
      <c r="K5" s="516"/>
      <c r="L5" s="516"/>
      <c r="M5" s="5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1" t="s">
        <v>269</v>
      </c>
      <c r="B6" s="451"/>
      <c r="C6" s="620" t="s">
        <v>512</v>
      </c>
      <c r="D6" s="621"/>
      <c r="E6" s="621"/>
      <c r="F6" s="621"/>
      <c r="G6" s="621"/>
      <c r="H6" s="621"/>
      <c r="I6" s="621"/>
      <c r="J6" s="621"/>
      <c r="K6" s="621"/>
      <c r="L6" s="621"/>
      <c r="M6" s="62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5" t="s">
        <v>493</v>
      </c>
      <c r="B7" s="616"/>
      <c r="C7" s="617"/>
      <c r="D7" s="618" t="s">
        <v>494</v>
      </c>
      <c r="E7" s="618"/>
      <c r="F7" s="618"/>
      <c r="G7" s="619" t="s">
        <v>495</v>
      </c>
      <c r="H7" s="610" t="s">
        <v>496</v>
      </c>
      <c r="I7" s="612" t="s">
        <v>497</v>
      </c>
      <c r="J7" s="613"/>
      <c r="K7" s="612" t="s">
        <v>498</v>
      </c>
      <c r="L7" s="613"/>
      <c r="M7" s="614" t="s">
        <v>499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500</v>
      </c>
      <c r="F8" s="28" t="s">
        <v>501</v>
      </c>
      <c r="G8" s="619"/>
      <c r="H8" s="611"/>
      <c r="I8" s="29" t="s">
        <v>502</v>
      </c>
      <c r="J8" s="29" t="s">
        <v>503</v>
      </c>
      <c r="K8" s="29" t="s">
        <v>504</v>
      </c>
      <c r="L8" s="29" t="s">
        <v>505</v>
      </c>
      <c r="M8" s="61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2"/>
      <c r="B9" s="593"/>
      <c r="C9" s="593"/>
      <c r="D9" s="593"/>
      <c r="E9" s="593"/>
      <c r="F9" s="593"/>
      <c r="G9" s="59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5">
        <f>'7- Mapa Final'!A10</f>
        <v>1</v>
      </c>
      <c r="B10" s="596" t="str">
        <f>'7- Mapa Final'!B10</f>
        <v>Incumplimiento de Terminos Acciones Constitucionales</v>
      </c>
      <c r="C10" s="596" t="str">
        <f>'7- Mapa Final'!C10</f>
        <v>Emitir una respuesta por fuera de los terminos legales que ocasionan sanciones para la entidad, el representante legal y los encargados de cumplimiento .</v>
      </c>
      <c r="D10" s="599" t="str">
        <f>'7- Mapa Final'!J10</f>
        <v>Muy Alta - 5</v>
      </c>
      <c r="E10" s="600" t="str">
        <f>'7- Mapa Final'!K10</f>
        <v>Menor - 2</v>
      </c>
      <c r="F10" s="597" t="str">
        <f>'7- Mapa Final'!M10</f>
        <v>Alto - 10</v>
      </c>
      <c r="G10" s="588" t="s">
        <v>386</v>
      </c>
      <c r="H10" s="636" t="s">
        <v>513</v>
      </c>
      <c r="I10" s="598" t="s">
        <v>295</v>
      </c>
      <c r="J10" s="587" t="s">
        <v>6</v>
      </c>
      <c r="K10" s="569">
        <v>45658</v>
      </c>
      <c r="L10" s="569">
        <v>45747</v>
      </c>
      <c r="M10" s="640" t="s">
        <v>516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75"/>
      <c r="C11" s="575"/>
      <c r="D11" s="578"/>
      <c r="E11" s="581"/>
      <c r="F11" s="583"/>
      <c r="G11" s="588"/>
      <c r="H11" s="637"/>
      <c r="I11" s="589"/>
      <c r="J11" s="570"/>
      <c r="K11" s="570"/>
      <c r="L11" s="570"/>
      <c r="M11" s="6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1"/>
      <c r="B12" s="575"/>
      <c r="C12" s="575"/>
      <c r="D12" s="578"/>
      <c r="E12" s="581"/>
      <c r="F12" s="583"/>
      <c r="G12" s="588"/>
      <c r="H12" s="637"/>
      <c r="I12" s="589"/>
      <c r="J12" s="570"/>
      <c r="K12" s="570"/>
      <c r="L12" s="570"/>
      <c r="M12" s="6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75"/>
      <c r="C13" s="575"/>
      <c r="D13" s="578"/>
      <c r="E13" s="581"/>
      <c r="F13" s="583"/>
      <c r="G13" s="588"/>
      <c r="H13" s="637"/>
      <c r="I13" s="589"/>
      <c r="J13" s="570"/>
      <c r="K13" s="570"/>
      <c r="L13" s="570"/>
      <c r="M13" s="6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75"/>
      <c r="C14" s="575"/>
      <c r="D14" s="578"/>
      <c r="E14" s="581"/>
      <c r="F14" s="583"/>
      <c r="G14" s="588"/>
      <c r="H14" s="637"/>
      <c r="I14" s="589"/>
      <c r="J14" s="570"/>
      <c r="K14" s="570"/>
      <c r="L14" s="570"/>
      <c r="M14" s="6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75"/>
      <c r="C15" s="575"/>
      <c r="D15" s="578"/>
      <c r="E15" s="581"/>
      <c r="F15" s="583"/>
      <c r="G15" s="588"/>
      <c r="H15" s="637"/>
      <c r="I15" s="589"/>
      <c r="J15" s="570"/>
      <c r="K15" s="570"/>
      <c r="L15" s="570"/>
      <c r="M15" s="6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75"/>
      <c r="C16" s="575"/>
      <c r="D16" s="578"/>
      <c r="E16" s="581"/>
      <c r="F16" s="583"/>
      <c r="G16" s="588"/>
      <c r="H16" s="637"/>
      <c r="I16" s="589"/>
      <c r="J16" s="570"/>
      <c r="K16" s="570"/>
      <c r="L16" s="570"/>
      <c r="M16" s="6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1"/>
      <c r="B17" s="575"/>
      <c r="C17" s="575"/>
      <c r="D17" s="578"/>
      <c r="E17" s="581"/>
      <c r="F17" s="583"/>
      <c r="G17" s="588"/>
      <c r="H17" s="637"/>
      <c r="I17" s="589"/>
      <c r="J17" s="570"/>
      <c r="K17" s="570"/>
      <c r="L17" s="570"/>
      <c r="M17" s="6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75"/>
      <c r="C18" s="575"/>
      <c r="D18" s="578"/>
      <c r="E18" s="581"/>
      <c r="F18" s="583"/>
      <c r="G18" s="588"/>
      <c r="H18" s="637"/>
      <c r="I18" s="589"/>
      <c r="J18" s="570"/>
      <c r="K18" s="570"/>
      <c r="L18" s="570"/>
      <c r="M18" s="6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1"/>
      <c r="B19" s="575"/>
      <c r="C19" s="575"/>
      <c r="D19" s="578"/>
      <c r="E19" s="581"/>
      <c r="F19" s="583"/>
      <c r="G19" s="588"/>
      <c r="H19" s="638"/>
      <c r="I19" s="590"/>
      <c r="J19" s="571"/>
      <c r="K19" s="571"/>
      <c r="L19" s="571"/>
      <c r="M19" s="6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5" customHeight="1">
      <c r="A20" s="591">
        <f>'7- Mapa Final'!A20</f>
        <v>2</v>
      </c>
      <c r="B20" s="575" t="str">
        <f>'7- Mapa Final'!B20</f>
        <v>Incumplimiento de Términos en respuesta a derechos de petición</v>
      </c>
      <c r="C20" s="575" t="str">
        <f>'7- Mapa Final'!C20</f>
        <v>La demora en la respuesta a las solicitudes genera acciones constitucionales en contra de la entidad</v>
      </c>
      <c r="D20" s="577" t="str">
        <f>'7- Mapa Final'!J20</f>
        <v>Muy Baja - 1</v>
      </c>
      <c r="E20" s="580" t="str">
        <f>'7- Mapa Final'!K20</f>
        <v>Leve - 1</v>
      </c>
      <c r="F20" s="583" t="str">
        <f>'7- Mapa Final'!M20</f>
        <v>Bajo - 1</v>
      </c>
      <c r="G20" s="588" t="s">
        <v>451</v>
      </c>
      <c r="H20" s="636" t="s">
        <v>514</v>
      </c>
      <c r="I20" s="589" t="s">
        <v>295</v>
      </c>
      <c r="J20" s="587" t="s">
        <v>6</v>
      </c>
      <c r="K20" s="569">
        <v>45658</v>
      </c>
      <c r="L20" s="569">
        <v>45747</v>
      </c>
      <c r="M20" s="640"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75"/>
      <c r="C21" s="575"/>
      <c r="D21" s="578"/>
      <c r="E21" s="581"/>
      <c r="F21" s="583"/>
      <c r="G21" s="588"/>
      <c r="H21" s="637"/>
      <c r="I21" s="589"/>
      <c r="J21" s="570"/>
      <c r="K21" s="570"/>
      <c r="L21" s="570"/>
      <c r="M21" s="6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75"/>
      <c r="C22" s="575"/>
      <c r="D22" s="578"/>
      <c r="E22" s="581"/>
      <c r="F22" s="583"/>
      <c r="G22" s="588"/>
      <c r="H22" s="637"/>
      <c r="I22" s="589"/>
      <c r="J22" s="570"/>
      <c r="K22" s="570"/>
      <c r="L22" s="570"/>
      <c r="M22" s="6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75"/>
      <c r="C23" s="575"/>
      <c r="D23" s="578"/>
      <c r="E23" s="581"/>
      <c r="F23" s="583"/>
      <c r="G23" s="588"/>
      <c r="H23" s="637"/>
      <c r="I23" s="589"/>
      <c r="J23" s="570"/>
      <c r="K23" s="570"/>
      <c r="L23" s="570"/>
      <c r="M23" s="6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75"/>
      <c r="C24" s="575"/>
      <c r="D24" s="578"/>
      <c r="E24" s="581"/>
      <c r="F24" s="583"/>
      <c r="G24" s="588"/>
      <c r="H24" s="637"/>
      <c r="I24" s="589"/>
      <c r="J24" s="570"/>
      <c r="K24" s="570"/>
      <c r="L24" s="570"/>
      <c r="M24" s="6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75"/>
      <c r="C25" s="575"/>
      <c r="D25" s="578"/>
      <c r="E25" s="581"/>
      <c r="F25" s="583"/>
      <c r="G25" s="588"/>
      <c r="H25" s="637"/>
      <c r="I25" s="589"/>
      <c r="J25" s="570"/>
      <c r="K25" s="570"/>
      <c r="L25" s="570"/>
      <c r="M25" s="641"/>
      <c r="N25" s="34"/>
      <c r="O25" s="34"/>
    </row>
    <row r="26" spans="1:169">
      <c r="A26" s="591"/>
      <c r="B26" s="575"/>
      <c r="C26" s="575"/>
      <c r="D26" s="578"/>
      <c r="E26" s="581"/>
      <c r="F26" s="583"/>
      <c r="G26" s="588"/>
      <c r="H26" s="637"/>
      <c r="I26" s="589"/>
      <c r="J26" s="570"/>
      <c r="K26" s="570"/>
      <c r="L26" s="570"/>
      <c r="M26" s="641"/>
      <c r="N26" s="34"/>
      <c r="O26" s="34"/>
    </row>
    <row r="27" spans="1:169">
      <c r="A27" s="591"/>
      <c r="B27" s="575"/>
      <c r="C27" s="575"/>
      <c r="D27" s="578"/>
      <c r="E27" s="581"/>
      <c r="F27" s="583"/>
      <c r="G27" s="588"/>
      <c r="H27" s="637"/>
      <c r="I27" s="589"/>
      <c r="J27" s="570"/>
      <c r="K27" s="570"/>
      <c r="L27" s="570"/>
      <c r="M27" s="641"/>
      <c r="N27" s="34"/>
      <c r="O27" s="34"/>
    </row>
    <row r="28" spans="1:169">
      <c r="A28" s="591"/>
      <c r="B28" s="575"/>
      <c r="C28" s="575"/>
      <c r="D28" s="578"/>
      <c r="E28" s="581"/>
      <c r="F28" s="583"/>
      <c r="G28" s="588"/>
      <c r="H28" s="637"/>
      <c r="I28" s="589"/>
      <c r="J28" s="570"/>
      <c r="K28" s="570"/>
      <c r="L28" s="570"/>
      <c r="M28" s="641"/>
      <c r="N28" s="34"/>
      <c r="O28" s="34"/>
    </row>
    <row r="29" spans="1:169" ht="15.75" thickBot="1">
      <c r="A29" s="591"/>
      <c r="B29" s="575"/>
      <c r="C29" s="575"/>
      <c r="D29" s="578"/>
      <c r="E29" s="581"/>
      <c r="F29" s="583"/>
      <c r="G29" s="588"/>
      <c r="H29" s="638"/>
      <c r="I29" s="590"/>
      <c r="J29" s="571"/>
      <c r="K29" s="571"/>
      <c r="L29" s="571"/>
      <c r="M29" s="642"/>
      <c r="N29" s="34"/>
      <c r="O29" s="34"/>
    </row>
    <row r="30" spans="1:169" s="26" customFormat="1" ht="15" customHeight="1">
      <c r="A30" s="591">
        <f>'7- Mapa Final'!A30</f>
        <v>3</v>
      </c>
      <c r="B30" s="575" t="str">
        <f>'7- Mapa Final'!B30</f>
        <v>Bindar información a los peticionarios incompleta o errada</v>
      </c>
      <c r="C30" s="575" t="str">
        <f>'7- Mapa Final'!C30</f>
        <v>La informacion incorrecta o incompleta genera reprocesos en la entidad y la necesidad de instaurar nuevas solicitudes</v>
      </c>
      <c r="D30" s="577" t="str">
        <f>'7- Mapa Final'!J30</f>
        <v>Muy Baja - 1</v>
      </c>
      <c r="E30" s="580" t="str">
        <f>'7- Mapa Final'!K30</f>
        <v>Menor - 2</v>
      </c>
      <c r="F30" s="583" t="str">
        <f>'7- Mapa Final'!M30</f>
        <v>Bajo - 2</v>
      </c>
      <c r="G30" s="588" t="s">
        <v>451</v>
      </c>
      <c r="H30" s="636" t="s">
        <v>515</v>
      </c>
      <c r="I30" s="589" t="s">
        <v>295</v>
      </c>
      <c r="J30" s="587" t="s">
        <v>6</v>
      </c>
      <c r="K30" s="569">
        <v>45658</v>
      </c>
      <c r="L30" s="569">
        <v>45747</v>
      </c>
      <c r="M30" s="640" t="s">
        <v>517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75"/>
      <c r="C31" s="575"/>
      <c r="D31" s="578"/>
      <c r="E31" s="581"/>
      <c r="F31" s="583"/>
      <c r="G31" s="588"/>
      <c r="H31" s="637"/>
      <c r="I31" s="589"/>
      <c r="J31" s="570"/>
      <c r="K31" s="570"/>
      <c r="L31" s="570"/>
      <c r="M31" s="64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75"/>
      <c r="C32" s="575"/>
      <c r="D32" s="578"/>
      <c r="E32" s="581"/>
      <c r="F32" s="583"/>
      <c r="G32" s="588"/>
      <c r="H32" s="637"/>
      <c r="I32" s="589"/>
      <c r="J32" s="570"/>
      <c r="K32" s="570"/>
      <c r="L32" s="570"/>
      <c r="M32" s="64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75"/>
      <c r="C33" s="575"/>
      <c r="D33" s="578"/>
      <c r="E33" s="581"/>
      <c r="F33" s="583"/>
      <c r="G33" s="588"/>
      <c r="H33" s="637"/>
      <c r="I33" s="589"/>
      <c r="J33" s="570"/>
      <c r="K33" s="570"/>
      <c r="L33" s="570"/>
      <c r="M33" s="64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75"/>
      <c r="C34" s="575"/>
      <c r="D34" s="578"/>
      <c r="E34" s="581"/>
      <c r="F34" s="583"/>
      <c r="G34" s="588"/>
      <c r="H34" s="637"/>
      <c r="I34" s="589"/>
      <c r="J34" s="570"/>
      <c r="K34" s="570"/>
      <c r="L34" s="570"/>
      <c r="M34" s="64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75"/>
      <c r="C35" s="575"/>
      <c r="D35" s="578"/>
      <c r="E35" s="581"/>
      <c r="F35" s="583"/>
      <c r="G35" s="588"/>
      <c r="H35" s="637"/>
      <c r="I35" s="589"/>
      <c r="J35" s="570"/>
      <c r="K35" s="570"/>
      <c r="L35" s="570"/>
      <c r="M35" s="641"/>
      <c r="N35" s="34"/>
      <c r="O35" s="34"/>
    </row>
    <row r="36" spans="1:169">
      <c r="A36" s="591"/>
      <c r="B36" s="575"/>
      <c r="C36" s="575"/>
      <c r="D36" s="578"/>
      <c r="E36" s="581"/>
      <c r="F36" s="583"/>
      <c r="G36" s="588"/>
      <c r="H36" s="637"/>
      <c r="I36" s="589"/>
      <c r="J36" s="570"/>
      <c r="K36" s="570"/>
      <c r="L36" s="570"/>
      <c r="M36" s="641"/>
      <c r="N36" s="34"/>
      <c r="O36" s="34"/>
    </row>
    <row r="37" spans="1:169">
      <c r="A37" s="591"/>
      <c r="B37" s="575"/>
      <c r="C37" s="575"/>
      <c r="D37" s="578"/>
      <c r="E37" s="581"/>
      <c r="F37" s="583"/>
      <c r="G37" s="588"/>
      <c r="H37" s="637"/>
      <c r="I37" s="589"/>
      <c r="J37" s="570"/>
      <c r="K37" s="570"/>
      <c r="L37" s="570"/>
      <c r="M37" s="641"/>
      <c r="N37" s="34"/>
      <c r="O37" s="34"/>
    </row>
    <row r="38" spans="1:169">
      <c r="A38" s="591"/>
      <c r="B38" s="575"/>
      <c r="C38" s="575"/>
      <c r="D38" s="578"/>
      <c r="E38" s="581"/>
      <c r="F38" s="583"/>
      <c r="G38" s="588"/>
      <c r="H38" s="637"/>
      <c r="I38" s="589"/>
      <c r="J38" s="570"/>
      <c r="K38" s="570"/>
      <c r="L38" s="570"/>
      <c r="M38" s="641"/>
      <c r="N38" s="34"/>
      <c r="O38" s="34"/>
    </row>
    <row r="39" spans="1:169" ht="15.75" thickBot="1">
      <c r="A39" s="591"/>
      <c r="B39" s="575"/>
      <c r="C39" s="575"/>
      <c r="D39" s="578"/>
      <c r="E39" s="581"/>
      <c r="F39" s="583"/>
      <c r="G39" s="588"/>
      <c r="H39" s="638"/>
      <c r="I39" s="590"/>
      <c r="J39" s="571"/>
      <c r="K39" s="571"/>
      <c r="L39" s="571"/>
      <c r="M39" s="642"/>
      <c r="N39" s="34"/>
      <c r="O39" s="34"/>
    </row>
    <row r="40" spans="1:169" s="26" customFormat="1" ht="12.75">
      <c r="A40" s="573">
        <f>'7- Mapa Final'!A40</f>
        <v>4</v>
      </c>
      <c r="B40" s="575" t="str">
        <f>'7- Mapa Final'!B40</f>
        <v xml:space="preserve">Recibir dádivas o beneficios a nombre propio o de terceros para  no actuar con la debida diligencia en los procesos en  contra la entidad  o divulgar información privilegiada </v>
      </c>
      <c r="C40" s="575" t="str">
        <f>'7- Mapa Final'!C40</f>
        <v>Retrasar, desviar, omitir actuaciones o suministrar información privilegiada .</v>
      </c>
      <c r="D40" s="577" t="str">
        <f>'7- Mapa Final'!J40</f>
        <v>Muy Baja - 1</v>
      </c>
      <c r="E40" s="580" t="str">
        <f>'7- Mapa Final'!K40</f>
        <v>Catastrófico - 5</v>
      </c>
      <c r="F40" s="583" t="str">
        <f>'7- Mapa Final'!M40</f>
        <v>Extremo - 5</v>
      </c>
      <c r="G40" s="585" t="s">
        <v>451</v>
      </c>
      <c r="H40" s="586"/>
      <c r="I40" s="586"/>
      <c r="J40" s="587" t="s">
        <v>6</v>
      </c>
      <c r="K40" s="569">
        <v>45658</v>
      </c>
      <c r="L40" s="569">
        <v>45747</v>
      </c>
      <c r="M40" s="572" t="s">
        <v>523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3"/>
      <c r="B41" s="575"/>
      <c r="C41" s="575"/>
      <c r="D41" s="578"/>
      <c r="E41" s="581"/>
      <c r="F41" s="583"/>
      <c r="G41" s="585"/>
      <c r="H41" s="586"/>
      <c r="I41" s="586"/>
      <c r="J41" s="570"/>
      <c r="K41" s="570"/>
      <c r="L41" s="570"/>
      <c r="M41" s="57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3"/>
      <c r="B42" s="575"/>
      <c r="C42" s="575"/>
      <c r="D42" s="578"/>
      <c r="E42" s="581"/>
      <c r="F42" s="583"/>
      <c r="G42" s="585"/>
      <c r="H42" s="586"/>
      <c r="I42" s="586"/>
      <c r="J42" s="570"/>
      <c r="K42" s="570"/>
      <c r="L42" s="570"/>
      <c r="M42" s="57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3"/>
      <c r="B43" s="575"/>
      <c r="C43" s="575"/>
      <c r="D43" s="578"/>
      <c r="E43" s="581"/>
      <c r="F43" s="583"/>
      <c r="G43" s="585"/>
      <c r="H43" s="586"/>
      <c r="I43" s="586"/>
      <c r="J43" s="570"/>
      <c r="K43" s="570"/>
      <c r="L43" s="570"/>
      <c r="M43" s="57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3"/>
      <c r="B44" s="575"/>
      <c r="C44" s="575"/>
      <c r="D44" s="578"/>
      <c r="E44" s="581"/>
      <c r="F44" s="583"/>
      <c r="G44" s="585"/>
      <c r="H44" s="586"/>
      <c r="I44" s="586"/>
      <c r="J44" s="570"/>
      <c r="K44" s="570"/>
      <c r="L44" s="570"/>
      <c r="M44" s="57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3"/>
      <c r="B45" s="575"/>
      <c r="C45" s="575"/>
      <c r="D45" s="578"/>
      <c r="E45" s="581"/>
      <c r="F45" s="583"/>
      <c r="G45" s="585"/>
      <c r="H45" s="586"/>
      <c r="I45" s="586"/>
      <c r="J45" s="570"/>
      <c r="K45" s="570"/>
      <c r="L45" s="570"/>
      <c r="M45" s="572"/>
      <c r="N45" s="34"/>
      <c r="O45" s="34"/>
    </row>
    <row r="46" spans="1:169">
      <c r="A46" s="573"/>
      <c r="B46" s="575"/>
      <c r="C46" s="575"/>
      <c r="D46" s="578"/>
      <c r="E46" s="581"/>
      <c r="F46" s="583"/>
      <c r="G46" s="585"/>
      <c r="H46" s="586"/>
      <c r="I46" s="586"/>
      <c r="J46" s="570"/>
      <c r="K46" s="570"/>
      <c r="L46" s="570"/>
      <c r="M46" s="572"/>
      <c r="N46" s="34"/>
      <c r="O46" s="34"/>
    </row>
    <row r="47" spans="1:169">
      <c r="A47" s="573"/>
      <c r="B47" s="575"/>
      <c r="C47" s="575"/>
      <c r="D47" s="578"/>
      <c r="E47" s="581"/>
      <c r="F47" s="583"/>
      <c r="G47" s="585"/>
      <c r="H47" s="586"/>
      <c r="I47" s="586"/>
      <c r="J47" s="570"/>
      <c r="K47" s="570"/>
      <c r="L47" s="570"/>
      <c r="M47" s="572"/>
      <c r="N47" s="34"/>
      <c r="O47" s="34"/>
    </row>
    <row r="48" spans="1:169">
      <c r="A48" s="573"/>
      <c r="B48" s="575"/>
      <c r="C48" s="575"/>
      <c r="D48" s="578"/>
      <c r="E48" s="581"/>
      <c r="F48" s="583"/>
      <c r="G48" s="585"/>
      <c r="H48" s="586"/>
      <c r="I48" s="586"/>
      <c r="J48" s="570"/>
      <c r="K48" s="570"/>
      <c r="L48" s="570"/>
      <c r="M48" s="572"/>
      <c r="N48" s="34"/>
      <c r="O48" s="34"/>
    </row>
    <row r="49" spans="1:169" ht="15.75" thickBot="1">
      <c r="A49" s="573"/>
      <c r="B49" s="575"/>
      <c r="C49" s="575"/>
      <c r="D49" s="578"/>
      <c r="E49" s="581"/>
      <c r="F49" s="583"/>
      <c r="G49" s="585"/>
      <c r="H49" s="586"/>
      <c r="I49" s="586"/>
      <c r="J49" s="571"/>
      <c r="K49" s="571"/>
      <c r="L49" s="571"/>
      <c r="M49" s="572"/>
      <c r="N49" s="34"/>
      <c r="O49" s="34"/>
    </row>
    <row r="50" spans="1:169" s="26" customFormat="1" ht="12.75" customHeight="1">
      <c r="A50" s="573">
        <f>'7- Mapa Final'!A60</f>
        <v>6</v>
      </c>
      <c r="B50" s="575"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75"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77" t="str">
        <f>'7- Mapa Final'!J60</f>
        <v>Muy Baja - 1</v>
      </c>
      <c r="E50" s="580" t="str">
        <f>'7- Mapa Final'!K60</f>
        <v>Menor - 2</v>
      </c>
      <c r="F50" s="583" t="str">
        <f>'7- Mapa Final'!M60</f>
        <v>Bajo - 2</v>
      </c>
      <c r="G50" s="585" t="s">
        <v>451</v>
      </c>
      <c r="H50" s="586"/>
      <c r="I50" s="586"/>
      <c r="J50" s="587" t="s">
        <v>6</v>
      </c>
      <c r="K50" s="569">
        <v>45658</v>
      </c>
      <c r="L50" s="569">
        <v>45747</v>
      </c>
      <c r="M50" s="572" t="s">
        <v>523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3"/>
      <c r="B51" s="575"/>
      <c r="C51" s="575"/>
      <c r="D51" s="578"/>
      <c r="E51" s="581"/>
      <c r="F51" s="583"/>
      <c r="G51" s="585"/>
      <c r="H51" s="586"/>
      <c r="I51" s="586"/>
      <c r="J51" s="570"/>
      <c r="K51" s="570"/>
      <c r="L51" s="570"/>
      <c r="M51" s="57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3"/>
      <c r="B52" s="575"/>
      <c r="C52" s="575"/>
      <c r="D52" s="578"/>
      <c r="E52" s="581"/>
      <c r="F52" s="583"/>
      <c r="G52" s="585"/>
      <c r="H52" s="586"/>
      <c r="I52" s="586"/>
      <c r="J52" s="570"/>
      <c r="K52" s="570"/>
      <c r="L52" s="570"/>
      <c r="M52" s="57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3"/>
      <c r="B53" s="575"/>
      <c r="C53" s="575"/>
      <c r="D53" s="578"/>
      <c r="E53" s="581"/>
      <c r="F53" s="583"/>
      <c r="G53" s="585"/>
      <c r="H53" s="586"/>
      <c r="I53" s="586"/>
      <c r="J53" s="570"/>
      <c r="K53" s="570"/>
      <c r="L53" s="570"/>
      <c r="M53" s="57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3"/>
      <c r="B54" s="575"/>
      <c r="C54" s="575"/>
      <c r="D54" s="578"/>
      <c r="E54" s="581"/>
      <c r="F54" s="583"/>
      <c r="G54" s="585"/>
      <c r="H54" s="586"/>
      <c r="I54" s="586"/>
      <c r="J54" s="570"/>
      <c r="K54" s="570"/>
      <c r="L54" s="570"/>
      <c r="M54" s="57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3"/>
      <c r="B55" s="575"/>
      <c r="C55" s="575"/>
      <c r="D55" s="578"/>
      <c r="E55" s="581"/>
      <c r="F55" s="583"/>
      <c r="G55" s="585"/>
      <c r="H55" s="586"/>
      <c r="I55" s="586"/>
      <c r="J55" s="570"/>
      <c r="K55" s="570"/>
      <c r="L55" s="570"/>
      <c r="M55" s="572"/>
      <c r="N55" s="34"/>
      <c r="O55" s="34"/>
    </row>
    <row r="56" spans="1:169">
      <c r="A56" s="573"/>
      <c r="B56" s="575"/>
      <c r="C56" s="575"/>
      <c r="D56" s="578"/>
      <c r="E56" s="581"/>
      <c r="F56" s="583"/>
      <c r="G56" s="585"/>
      <c r="H56" s="586"/>
      <c r="I56" s="586"/>
      <c r="J56" s="570"/>
      <c r="K56" s="570"/>
      <c r="L56" s="570"/>
      <c r="M56" s="572"/>
      <c r="N56" s="34"/>
      <c r="O56" s="34"/>
    </row>
    <row r="57" spans="1:169">
      <c r="A57" s="573"/>
      <c r="B57" s="575"/>
      <c r="C57" s="575"/>
      <c r="D57" s="578"/>
      <c r="E57" s="581"/>
      <c r="F57" s="583"/>
      <c r="G57" s="585"/>
      <c r="H57" s="586"/>
      <c r="I57" s="586"/>
      <c r="J57" s="570"/>
      <c r="K57" s="570"/>
      <c r="L57" s="570"/>
      <c r="M57" s="572"/>
      <c r="N57" s="34"/>
      <c r="O57" s="34"/>
    </row>
    <row r="58" spans="1:169">
      <c r="A58" s="573"/>
      <c r="B58" s="575"/>
      <c r="C58" s="575"/>
      <c r="D58" s="578"/>
      <c r="E58" s="581"/>
      <c r="F58" s="583"/>
      <c r="G58" s="585"/>
      <c r="H58" s="586"/>
      <c r="I58" s="586"/>
      <c r="J58" s="570"/>
      <c r="K58" s="570"/>
      <c r="L58" s="570"/>
      <c r="M58" s="572"/>
      <c r="N58" s="34"/>
      <c r="O58" s="34"/>
    </row>
    <row r="59" spans="1:169" ht="15.75" thickBot="1">
      <c r="A59" s="574"/>
      <c r="B59" s="576"/>
      <c r="C59" s="576"/>
      <c r="D59" s="579"/>
      <c r="E59" s="582"/>
      <c r="F59" s="584"/>
      <c r="G59" s="585"/>
      <c r="H59" s="586"/>
      <c r="I59" s="586"/>
      <c r="J59" s="571"/>
      <c r="K59" s="571"/>
      <c r="L59" s="571"/>
      <c r="M59" s="572"/>
      <c r="N59" s="34"/>
      <c r="O59" s="34"/>
    </row>
    <row r="60" spans="1:169" ht="15" customHeight="1">
      <c r="A60" s="573">
        <f>'7- Mapa Final'!A70</f>
        <v>7</v>
      </c>
      <c r="B60" s="575" t="str">
        <f>'7- Mapa Final'!B70</f>
        <v>Ofrecer, prometer, entregar, aceptar o solicitar una ventaja a cambio de una indebida gestión en el tramite de la liquidación de las cuentas de cobro por concepto de Sentencias en contra de la Rama Judicial.</v>
      </c>
      <c r="C60" s="575" t="str">
        <f>'7- Mapa Final'!C70</f>
        <v>Cuando el beneficiario, apoderado o un tercero, ofrece, promete, entrega, acepta o solicita una ventaja dentro del procedimiento de liquidación de una cuenta de cobro por concepto de sentencias adversas a la Rama Judicial.</v>
      </c>
      <c r="D60" s="577" t="str">
        <f>'7- Mapa Final'!J70</f>
        <v>Muy Baja - 1</v>
      </c>
      <c r="E60" s="580" t="str">
        <f>'7- Mapa Final'!K70</f>
        <v>Leve - 1</v>
      </c>
      <c r="F60" s="583" t="str">
        <f>'7- Mapa Final'!M70</f>
        <v>Bajo - 1</v>
      </c>
      <c r="G60" s="585" t="s">
        <v>451</v>
      </c>
      <c r="H60" s="586"/>
      <c r="I60" s="586"/>
      <c r="J60" s="587" t="s">
        <v>6</v>
      </c>
      <c r="K60" s="569">
        <v>45658</v>
      </c>
      <c r="L60" s="569">
        <v>45747</v>
      </c>
      <c r="M60" s="572" t="s">
        <v>523</v>
      </c>
    </row>
    <row r="61" spans="1:169">
      <c r="A61" s="573"/>
      <c r="B61" s="575"/>
      <c r="C61" s="575"/>
      <c r="D61" s="578"/>
      <c r="E61" s="581"/>
      <c r="F61" s="583"/>
      <c r="G61" s="585"/>
      <c r="H61" s="586"/>
      <c r="I61" s="586"/>
      <c r="J61" s="570"/>
      <c r="K61" s="570"/>
      <c r="L61" s="570"/>
      <c r="M61" s="572"/>
    </row>
    <row r="62" spans="1:169">
      <c r="A62" s="573"/>
      <c r="B62" s="575"/>
      <c r="C62" s="575"/>
      <c r="D62" s="578"/>
      <c r="E62" s="581"/>
      <c r="F62" s="583"/>
      <c r="G62" s="585"/>
      <c r="H62" s="586"/>
      <c r="I62" s="586"/>
      <c r="J62" s="570"/>
      <c r="K62" s="570"/>
      <c r="L62" s="570"/>
      <c r="M62" s="572"/>
    </row>
    <row r="63" spans="1:169">
      <c r="A63" s="573"/>
      <c r="B63" s="575"/>
      <c r="C63" s="575"/>
      <c r="D63" s="578"/>
      <c r="E63" s="581"/>
      <c r="F63" s="583"/>
      <c r="G63" s="585"/>
      <c r="H63" s="586"/>
      <c r="I63" s="586"/>
      <c r="J63" s="570"/>
      <c r="K63" s="570"/>
      <c r="L63" s="570"/>
      <c r="M63" s="572"/>
    </row>
    <row r="64" spans="1:169">
      <c r="A64" s="573"/>
      <c r="B64" s="575"/>
      <c r="C64" s="575"/>
      <c r="D64" s="578"/>
      <c r="E64" s="581"/>
      <c r="F64" s="583"/>
      <c r="G64" s="585"/>
      <c r="H64" s="586"/>
      <c r="I64" s="586"/>
      <c r="J64" s="570"/>
      <c r="K64" s="570"/>
      <c r="L64" s="570"/>
      <c r="M64" s="572"/>
    </row>
    <row r="65" spans="1:13">
      <c r="A65" s="573"/>
      <c r="B65" s="575"/>
      <c r="C65" s="575"/>
      <c r="D65" s="578"/>
      <c r="E65" s="581"/>
      <c r="F65" s="583"/>
      <c r="G65" s="585"/>
      <c r="H65" s="586"/>
      <c r="I65" s="586"/>
      <c r="J65" s="570"/>
      <c r="K65" s="570"/>
      <c r="L65" s="570"/>
      <c r="M65" s="572"/>
    </row>
    <row r="66" spans="1:13">
      <c r="A66" s="573"/>
      <c r="B66" s="575"/>
      <c r="C66" s="575"/>
      <c r="D66" s="578"/>
      <c r="E66" s="581"/>
      <c r="F66" s="583"/>
      <c r="G66" s="585"/>
      <c r="H66" s="586"/>
      <c r="I66" s="586"/>
      <c r="J66" s="570"/>
      <c r="K66" s="570"/>
      <c r="L66" s="570"/>
      <c r="M66" s="572"/>
    </row>
    <row r="67" spans="1:13">
      <c r="A67" s="573"/>
      <c r="B67" s="575"/>
      <c r="C67" s="575"/>
      <c r="D67" s="578"/>
      <c r="E67" s="581"/>
      <c r="F67" s="583"/>
      <c r="G67" s="585"/>
      <c r="H67" s="586"/>
      <c r="I67" s="586"/>
      <c r="J67" s="570"/>
      <c r="K67" s="570"/>
      <c r="L67" s="570"/>
      <c r="M67" s="572"/>
    </row>
    <row r="68" spans="1:13">
      <c r="A68" s="573"/>
      <c r="B68" s="575"/>
      <c r="C68" s="575"/>
      <c r="D68" s="578"/>
      <c r="E68" s="581"/>
      <c r="F68" s="583"/>
      <c r="G68" s="585"/>
      <c r="H68" s="586"/>
      <c r="I68" s="586"/>
      <c r="J68" s="570"/>
      <c r="K68" s="570"/>
      <c r="L68" s="570"/>
      <c r="M68" s="572"/>
    </row>
    <row r="69" spans="1:13" ht="15.75" thickBot="1">
      <c r="A69" s="574"/>
      <c r="B69" s="576"/>
      <c r="C69" s="576"/>
      <c r="D69" s="579"/>
      <c r="E69" s="582"/>
      <c r="F69" s="584"/>
      <c r="G69" s="585"/>
      <c r="H69" s="586"/>
      <c r="I69" s="586"/>
      <c r="J69" s="571"/>
      <c r="K69" s="571"/>
      <c r="L69" s="571"/>
      <c r="M69" s="572"/>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30:K39"/>
    <mergeCell ref="L30:L39"/>
    <mergeCell ref="M30:M39"/>
    <mergeCell ref="J20:J29"/>
    <mergeCell ref="K20:K29"/>
    <mergeCell ref="L20:L29"/>
    <mergeCell ref="M20:M29"/>
    <mergeCell ref="B20:B29"/>
    <mergeCell ref="F20:F29"/>
    <mergeCell ref="A30:A39"/>
    <mergeCell ref="A20:A29"/>
    <mergeCell ref="C20:C2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63" priority="842" operator="containsText" text="1- Bajo">
      <formula>NOT(ISERROR(SEARCH("1- Bajo",A7)))</formula>
    </cfRule>
    <cfRule type="containsText" dxfId="162" priority="841" operator="containsText" text="4- Bajo">
      <formula>NOT(ISERROR(SEARCH("4- Bajo",A7)))</formula>
    </cfRule>
    <cfRule type="containsText" dxfId="161" priority="840" operator="containsText" text="3- Bajo">
      <formula>NOT(ISERROR(SEARCH("3- Bajo",A7)))</formula>
    </cfRule>
    <cfRule type="containsText" dxfId="160" priority="839" operator="containsText" text="4- Moderado">
      <formula>NOT(ISERROR(SEARCH("4- Moderado",A7)))</formula>
    </cfRule>
    <cfRule type="containsText" dxfId="159" priority="838" operator="containsText" text="6- Moderado">
      <formula>NOT(ISERROR(SEARCH("6- Moderado",A7)))</formula>
    </cfRule>
    <cfRule type="containsText" dxfId="158" priority="837" operator="containsText" text="3- Moderado">
      <formula>NOT(ISERROR(SEARCH("3- Moderado",A7)))</formula>
    </cfRule>
  </conditionalFormatting>
  <conditionalFormatting sqref="A10:E10 A20:E20">
    <cfRule type="containsText" dxfId="157" priority="813" operator="containsText" text="3- Moderado">
      <formula>NOT(ISERROR(SEARCH("3- Moderado",A10)))</formula>
    </cfRule>
    <cfRule type="containsText" dxfId="156" priority="818" operator="containsText" text="1- Bajo">
      <formula>NOT(ISERROR(SEARCH("1- Bajo",A10)))</formula>
    </cfRule>
    <cfRule type="containsText" dxfId="155" priority="817" operator="containsText" text="4- Bajo">
      <formula>NOT(ISERROR(SEARCH("4- Bajo",A10)))</formula>
    </cfRule>
    <cfRule type="containsText" dxfId="154" priority="816" operator="containsText" text="3- Bajo">
      <formula>NOT(ISERROR(SEARCH("3- Bajo",A10)))</formula>
    </cfRule>
    <cfRule type="containsText" dxfId="153" priority="815" operator="containsText" text="4- Moderado">
      <formula>NOT(ISERROR(SEARCH("4- Moderado",A10)))</formula>
    </cfRule>
    <cfRule type="containsText" dxfId="152" priority="814" operator="containsText" text="6- Moderado">
      <formula>NOT(ISERROR(SEARCH("6- Moderado",A10)))</formula>
    </cfRule>
  </conditionalFormatting>
  <conditionalFormatting sqref="A30:E30">
    <cfRule type="containsText" dxfId="151" priority="153" operator="containsText" text="4- Moderado">
      <formula>NOT(ISERROR(SEARCH("4- Moderado",A30)))</formula>
    </cfRule>
    <cfRule type="containsText" dxfId="150" priority="152" operator="containsText" text="6- Moderado">
      <formula>NOT(ISERROR(SEARCH("6- Moderado",A30)))</formula>
    </cfRule>
    <cfRule type="containsText" dxfId="149" priority="151" operator="containsText" text="3- Moderado">
      <formula>NOT(ISERROR(SEARCH("3- Moderado",A30)))</formula>
    </cfRule>
    <cfRule type="containsText" dxfId="148" priority="156" operator="containsText" text="1- Bajo">
      <formula>NOT(ISERROR(SEARCH("1- Bajo",A30)))</formula>
    </cfRule>
    <cfRule type="containsText" dxfId="147" priority="155" operator="containsText" text="4- Bajo">
      <formula>NOT(ISERROR(SEARCH("4- Bajo",A30)))</formula>
    </cfRule>
    <cfRule type="containsText" dxfId="146" priority="154" operator="containsText" text="3- Bajo">
      <formula>NOT(ISERROR(SEARCH("3- Bajo",A30)))</formula>
    </cfRule>
  </conditionalFormatting>
  <conditionalFormatting sqref="A40:E40">
    <cfRule type="containsText" dxfId="145" priority="126" operator="containsText" text="3- Bajo">
      <formula>NOT(ISERROR(SEARCH("3- Bajo",A40)))</formula>
    </cfRule>
    <cfRule type="containsText" dxfId="144" priority="127" operator="containsText" text="4- Bajo">
      <formula>NOT(ISERROR(SEARCH("4- Bajo",A40)))</formula>
    </cfRule>
    <cfRule type="containsText" dxfId="143" priority="128" operator="containsText" text="1- Bajo">
      <formula>NOT(ISERROR(SEARCH("1- Bajo",A40)))</formula>
    </cfRule>
    <cfRule type="containsText" dxfId="142" priority="123" operator="containsText" text="3- Moderado">
      <formula>NOT(ISERROR(SEARCH("3- Moderado",A40)))</formula>
    </cfRule>
    <cfRule type="containsText" dxfId="141" priority="124" operator="containsText" text="6- Moderado">
      <formula>NOT(ISERROR(SEARCH("6- Moderado",A40)))</formula>
    </cfRule>
    <cfRule type="containsText" dxfId="140" priority="125" operator="containsText" text="4- Moderado">
      <formula>NOT(ISERROR(SEARCH("4- Moderado",A40)))</formula>
    </cfRule>
  </conditionalFormatting>
  <conditionalFormatting sqref="A50:E50 A60:E60">
    <cfRule type="containsText" dxfId="139" priority="69" operator="containsText" text="4- Moderado">
      <formula>NOT(ISERROR(SEARCH("4- Moderado",A50)))</formula>
    </cfRule>
    <cfRule type="containsText" dxfId="138" priority="72" operator="containsText" text="1- Bajo">
      <formula>NOT(ISERROR(SEARCH("1- Bajo",A50)))</formula>
    </cfRule>
    <cfRule type="containsText" dxfId="137" priority="71" operator="containsText" text="4- Bajo">
      <formula>NOT(ISERROR(SEARCH("4- Bajo",A50)))</formula>
    </cfRule>
    <cfRule type="containsText" dxfId="136" priority="70" operator="containsText" text="3- Bajo">
      <formula>NOT(ISERROR(SEARCH("3- Bajo",A50)))</formula>
    </cfRule>
    <cfRule type="containsText" dxfId="135" priority="68" operator="containsText" text="6- Moderado">
      <formula>NOT(ISERROR(SEARCH("6- Moderado",A50)))</formula>
    </cfRule>
    <cfRule type="containsText" dxfId="134" priority="67" operator="containsText" text="3- Moderado">
      <formula>NOT(ISERROR(SEARCH("3- Moderado",A50)))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3" operator="containsText" text="Baja">
      <formula>NOT(ISERROR(SEARCH("Baja",D10)))</formula>
    </cfRule>
    <cfRule type="containsText" dxfId="126" priority="66" operator="containsText" text="Media">
      <formula>NOT(ISERROR(SEARCH("Media",D10)))</formula>
    </cfRule>
    <cfRule type="containsText" dxfId="125" priority="64" operator="containsText" text="Muy Baja">
      <formula>NOT(ISERROR(SEARCH("Muy Baja",D10)))</formula>
    </cfRule>
    <cfRule type="containsText" dxfId="124" priority="62" operator="containsText" text="Alta">
      <formula>NOT(ISERROR(SEARCH("Alta",D10)))</formula>
    </cfRule>
    <cfRule type="containsText" dxfId="123" priority="61" operator="containsText" text="Muy Alta">
      <formula>NOT(ISERROR(SEARCH("Muy Alta",D10)))</formula>
    </cfRule>
  </conditionalFormatting>
  <conditionalFormatting sqref="E10:E69">
    <cfRule type="containsText" dxfId="122" priority="58" operator="containsText" text="Mayor">
      <formula>NOT(ISERROR(SEARCH("Mayor",E10)))</formula>
    </cfRule>
    <cfRule type="containsText" dxfId="121" priority="59" operator="containsText" text="Menor">
      <formula>NOT(ISERROR(SEARCH("Menor",E10)))</formula>
    </cfRule>
    <cfRule type="containsText" dxfId="120" priority="60" operator="containsText" text="Leve">
      <formula>NOT(ISERROR(SEARCH("Leve",E10)))</formula>
    </cfRule>
    <cfRule type="containsText" dxfId="119" priority="57" operator="containsText" text="Catastrófico">
      <formula>NOT(ISERROR(SEARCH("Catastrófico",E10)))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3" operator="containsText" text="Extremo">
      <formula>NOT(ISERROR(SEARCH("Extremo",F10)))</formula>
    </cfRule>
    <cfRule type="containsText" dxfId="116" priority="82" operator="containsText" text="Alto">
      <formula>NOT(ISERROR(SEARCH("Alto",F10)))</formula>
    </cfRule>
    <cfRule type="containsText" dxfId="115" priority="81" operator="containsText" text="Moderado">
      <formula>NOT(ISERROR(SEARCH("Moderado",F10)))</formula>
    </cfRule>
    <cfRule type="containsText" dxfId="114" priority="80"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G40:G69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zoomScale="64" zoomScaleNormal="64" workbookViewId="0">
      <selection activeCell="H10" sqref="H10:H1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2"/>
      <c r="B1" s="603"/>
      <c r="C1" s="606"/>
      <c r="D1" s="606"/>
      <c r="E1" s="606"/>
      <c r="F1" s="606"/>
      <c r="G1" s="606"/>
      <c r="H1" s="606"/>
      <c r="I1" s="606"/>
      <c r="J1" s="607"/>
      <c r="K1" s="601"/>
      <c r="L1" s="601"/>
      <c r="M1" s="6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4"/>
      <c r="B2" s="605"/>
      <c r="C2" s="608"/>
      <c r="D2" s="608"/>
      <c r="E2" s="608"/>
      <c r="F2" s="608"/>
      <c r="G2" s="608"/>
      <c r="H2" s="608"/>
      <c r="I2" s="608"/>
      <c r="J2" s="609"/>
      <c r="K2" s="601"/>
      <c r="L2" s="601"/>
      <c r="M2" s="6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8"/>
      <c r="D3" s="608"/>
      <c r="E3" s="608"/>
      <c r="F3" s="608"/>
      <c r="G3" s="608"/>
      <c r="H3" s="608"/>
      <c r="I3" s="608"/>
      <c r="J3" s="609"/>
      <c r="K3" s="601"/>
      <c r="L3" s="601"/>
      <c r="M3" s="6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1" t="s">
        <v>267</v>
      </c>
      <c r="B4" s="451"/>
      <c r="C4" s="515" t="s">
        <v>4</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1" t="s">
        <v>268</v>
      </c>
      <c r="B5" s="451"/>
      <c r="C5" s="516" t="s">
        <v>35</v>
      </c>
      <c r="D5" s="516"/>
      <c r="E5" s="516"/>
      <c r="F5" s="516"/>
      <c r="G5" s="516"/>
      <c r="H5" s="516"/>
      <c r="I5" s="516"/>
      <c r="J5" s="516"/>
      <c r="K5" s="516"/>
      <c r="L5" s="516"/>
      <c r="M5" s="5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1" t="s">
        <v>269</v>
      </c>
      <c r="B6" s="451"/>
      <c r="C6" s="620" t="s">
        <v>512</v>
      </c>
      <c r="D6" s="621"/>
      <c r="E6" s="621"/>
      <c r="F6" s="621"/>
      <c r="G6" s="621"/>
      <c r="H6" s="621"/>
      <c r="I6" s="621"/>
      <c r="J6" s="621"/>
      <c r="K6" s="621"/>
      <c r="L6" s="621"/>
      <c r="M6" s="62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5" t="s">
        <v>493</v>
      </c>
      <c r="B7" s="616"/>
      <c r="C7" s="617"/>
      <c r="D7" s="618" t="s">
        <v>494</v>
      </c>
      <c r="E7" s="618"/>
      <c r="F7" s="618"/>
      <c r="G7" s="619" t="s">
        <v>495</v>
      </c>
      <c r="H7" s="610" t="s">
        <v>496</v>
      </c>
      <c r="I7" s="612" t="s">
        <v>497</v>
      </c>
      <c r="J7" s="613"/>
      <c r="K7" s="612" t="s">
        <v>498</v>
      </c>
      <c r="L7" s="613"/>
      <c r="M7" s="614"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500</v>
      </c>
      <c r="F8" s="28" t="s">
        <v>501</v>
      </c>
      <c r="G8" s="619"/>
      <c r="H8" s="611"/>
      <c r="I8" s="29" t="s">
        <v>502</v>
      </c>
      <c r="J8" s="29" t="s">
        <v>503</v>
      </c>
      <c r="K8" s="29" t="s">
        <v>504</v>
      </c>
      <c r="L8" s="29" t="s">
        <v>505</v>
      </c>
      <c r="M8" s="61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2"/>
      <c r="B9" s="593"/>
      <c r="C9" s="593"/>
      <c r="D9" s="593"/>
      <c r="E9" s="593"/>
      <c r="F9" s="593"/>
      <c r="G9" s="59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5">
        <f>'7- Mapa Final'!A10</f>
        <v>1</v>
      </c>
      <c r="B10" s="596" t="str">
        <f>'7- Mapa Final'!B10</f>
        <v>Incumplimiento de Terminos Acciones Constitucionales</v>
      </c>
      <c r="C10" s="596" t="str">
        <f>'7- Mapa Final'!C10</f>
        <v>Emitir una respuesta por fuera de los terminos legales que ocasionan sanciones para la entidad, el representante legal y los encargados de cumplimiento .</v>
      </c>
      <c r="D10" s="599" t="str">
        <f>'7- Mapa Final'!J10</f>
        <v>Muy Alta - 5</v>
      </c>
      <c r="E10" s="600" t="str">
        <f>'7- Mapa Final'!K10</f>
        <v>Menor - 2</v>
      </c>
      <c r="F10" s="597" t="str">
        <f>'7- Mapa Final'!M10</f>
        <v>Alto - 10</v>
      </c>
      <c r="G10" s="635" t="s">
        <v>386</v>
      </c>
      <c r="H10" s="636" t="s">
        <v>513</v>
      </c>
      <c r="I10" s="626" t="s">
        <v>295</v>
      </c>
      <c r="J10" s="624" t="s">
        <v>6</v>
      </c>
      <c r="K10" s="623">
        <v>45748</v>
      </c>
      <c r="L10" s="623">
        <v>45838</v>
      </c>
      <c r="M10" s="639" t="s">
        <v>521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75"/>
      <c r="C11" s="575"/>
      <c r="D11" s="578"/>
      <c r="E11" s="581"/>
      <c r="F11" s="583"/>
      <c r="G11" s="635"/>
      <c r="H11" s="637"/>
      <c r="I11" s="626"/>
      <c r="J11" s="624"/>
      <c r="K11" s="624"/>
      <c r="L11" s="624"/>
      <c r="M11" s="63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5.5" customHeight="1">
      <c r="A12" s="591"/>
      <c r="B12" s="575"/>
      <c r="C12" s="575"/>
      <c r="D12" s="578"/>
      <c r="E12" s="581"/>
      <c r="F12" s="583"/>
      <c r="G12" s="635"/>
      <c r="H12" s="637"/>
      <c r="I12" s="626"/>
      <c r="J12" s="624"/>
      <c r="K12" s="624"/>
      <c r="L12" s="624"/>
      <c r="M12" s="63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75"/>
      <c r="C13" s="575"/>
      <c r="D13" s="578"/>
      <c r="E13" s="581"/>
      <c r="F13" s="583"/>
      <c r="G13" s="635"/>
      <c r="H13" s="637"/>
      <c r="I13" s="626"/>
      <c r="J13" s="624"/>
      <c r="K13" s="624"/>
      <c r="L13" s="624"/>
      <c r="M13" s="63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75"/>
      <c r="C14" s="575"/>
      <c r="D14" s="578"/>
      <c r="E14" s="581"/>
      <c r="F14" s="583"/>
      <c r="G14" s="635"/>
      <c r="H14" s="637"/>
      <c r="I14" s="626"/>
      <c r="J14" s="624"/>
      <c r="K14" s="624"/>
      <c r="L14" s="624"/>
      <c r="M14" s="63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75"/>
      <c r="C15" s="575"/>
      <c r="D15" s="578"/>
      <c r="E15" s="581"/>
      <c r="F15" s="583"/>
      <c r="G15" s="635"/>
      <c r="H15" s="637"/>
      <c r="I15" s="626"/>
      <c r="J15" s="624"/>
      <c r="K15" s="624"/>
      <c r="L15" s="624"/>
      <c r="M15" s="63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75"/>
      <c r="C16" s="575"/>
      <c r="D16" s="578"/>
      <c r="E16" s="581"/>
      <c r="F16" s="583"/>
      <c r="G16" s="635"/>
      <c r="H16" s="637"/>
      <c r="I16" s="626"/>
      <c r="J16" s="624"/>
      <c r="K16" s="624"/>
      <c r="L16" s="624"/>
      <c r="M16" s="63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3.25" customHeight="1">
      <c r="A17" s="591"/>
      <c r="B17" s="575"/>
      <c r="C17" s="575"/>
      <c r="D17" s="578"/>
      <c r="E17" s="581"/>
      <c r="F17" s="583"/>
      <c r="G17" s="635"/>
      <c r="H17" s="637"/>
      <c r="I17" s="626"/>
      <c r="J17" s="624"/>
      <c r="K17" s="624"/>
      <c r="L17" s="624"/>
      <c r="M17" s="63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75"/>
      <c r="C18" s="575"/>
      <c r="D18" s="578"/>
      <c r="E18" s="581"/>
      <c r="F18" s="583"/>
      <c r="G18" s="635"/>
      <c r="H18" s="637"/>
      <c r="I18" s="626"/>
      <c r="J18" s="624"/>
      <c r="K18" s="624"/>
      <c r="L18" s="624"/>
      <c r="M18" s="63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3.25" customHeight="1" thickBot="1">
      <c r="A19" s="591"/>
      <c r="B19" s="575"/>
      <c r="C19" s="575"/>
      <c r="D19" s="578"/>
      <c r="E19" s="581"/>
      <c r="F19" s="583"/>
      <c r="G19" s="635"/>
      <c r="H19" s="638"/>
      <c r="I19" s="626"/>
      <c r="J19" s="624"/>
      <c r="K19" s="624"/>
      <c r="L19" s="624"/>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5" customHeight="1">
      <c r="A20" s="591">
        <f>'7- Mapa Final'!A20</f>
        <v>2</v>
      </c>
      <c r="B20" s="575" t="str">
        <f>'7- Mapa Final'!B20</f>
        <v>Incumplimiento de Términos en respuesta a derechos de petición</v>
      </c>
      <c r="C20" s="575" t="str">
        <f>'7- Mapa Final'!C20</f>
        <v>La demora en la respuesta a las solicitudes genera acciones constitucionales en contra de la entidad</v>
      </c>
      <c r="D20" s="577" t="str">
        <f>'7- Mapa Final'!J20</f>
        <v>Muy Baja - 1</v>
      </c>
      <c r="E20" s="580" t="str">
        <f>'7- Mapa Final'!K20</f>
        <v>Leve - 1</v>
      </c>
      <c r="F20" s="583" t="str">
        <f>'7- Mapa Final'!M20</f>
        <v>Bajo - 1</v>
      </c>
      <c r="G20" s="635" t="s">
        <v>451</v>
      </c>
      <c r="H20" s="636" t="s">
        <v>514</v>
      </c>
      <c r="I20" s="626" t="s">
        <v>295</v>
      </c>
      <c r="J20" s="624" t="s">
        <v>6</v>
      </c>
      <c r="K20" s="623">
        <v>45748</v>
      </c>
      <c r="L20" s="623">
        <v>45838</v>
      </c>
      <c r="M20" s="639" t="s">
        <v>519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75"/>
      <c r="C21" s="575"/>
      <c r="D21" s="578"/>
      <c r="E21" s="581"/>
      <c r="F21" s="583"/>
      <c r="G21" s="635"/>
      <c r="H21" s="637"/>
      <c r="I21" s="626"/>
      <c r="J21" s="624"/>
      <c r="K21" s="624"/>
      <c r="L21" s="624"/>
      <c r="M21" s="63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75"/>
      <c r="C22" s="575"/>
      <c r="D22" s="578"/>
      <c r="E22" s="581"/>
      <c r="F22" s="583"/>
      <c r="G22" s="635"/>
      <c r="H22" s="637"/>
      <c r="I22" s="626"/>
      <c r="J22" s="624"/>
      <c r="K22" s="624"/>
      <c r="L22" s="624"/>
      <c r="M22" s="63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75"/>
      <c r="C23" s="575"/>
      <c r="D23" s="578"/>
      <c r="E23" s="581"/>
      <c r="F23" s="583"/>
      <c r="G23" s="635"/>
      <c r="H23" s="637"/>
      <c r="I23" s="626"/>
      <c r="J23" s="624"/>
      <c r="K23" s="624"/>
      <c r="L23" s="624"/>
      <c r="M23" s="63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75"/>
      <c r="C24" s="575"/>
      <c r="D24" s="578"/>
      <c r="E24" s="581"/>
      <c r="F24" s="583"/>
      <c r="G24" s="635"/>
      <c r="H24" s="637"/>
      <c r="I24" s="626"/>
      <c r="J24" s="624"/>
      <c r="K24" s="624"/>
      <c r="L24" s="624"/>
      <c r="M24" s="63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75"/>
      <c r="C25" s="575"/>
      <c r="D25" s="578"/>
      <c r="E25" s="581"/>
      <c r="F25" s="583"/>
      <c r="G25" s="635"/>
      <c r="H25" s="637"/>
      <c r="I25" s="626"/>
      <c r="J25" s="624"/>
      <c r="K25" s="624"/>
      <c r="L25" s="624"/>
      <c r="M25" s="639"/>
      <c r="N25" s="34"/>
      <c r="O25" s="34"/>
    </row>
    <row r="26" spans="1:169">
      <c r="A26" s="591"/>
      <c r="B26" s="575"/>
      <c r="C26" s="575"/>
      <c r="D26" s="578"/>
      <c r="E26" s="581"/>
      <c r="F26" s="583"/>
      <c r="G26" s="635"/>
      <c r="H26" s="637"/>
      <c r="I26" s="626"/>
      <c r="J26" s="624"/>
      <c r="K26" s="624"/>
      <c r="L26" s="624"/>
      <c r="M26" s="639"/>
      <c r="N26" s="34"/>
      <c r="O26" s="34"/>
    </row>
    <row r="27" spans="1:169">
      <c r="A27" s="591"/>
      <c r="B27" s="575"/>
      <c r="C27" s="575"/>
      <c r="D27" s="578"/>
      <c r="E27" s="581"/>
      <c r="F27" s="583"/>
      <c r="G27" s="635"/>
      <c r="H27" s="637"/>
      <c r="I27" s="626"/>
      <c r="J27" s="624"/>
      <c r="K27" s="624"/>
      <c r="L27" s="624"/>
      <c r="M27" s="639"/>
      <c r="N27" s="34"/>
      <c r="O27" s="34"/>
    </row>
    <row r="28" spans="1:169">
      <c r="A28" s="591"/>
      <c r="B28" s="575"/>
      <c r="C28" s="575"/>
      <c r="D28" s="578"/>
      <c r="E28" s="581"/>
      <c r="F28" s="583"/>
      <c r="G28" s="635"/>
      <c r="H28" s="637"/>
      <c r="I28" s="626"/>
      <c r="J28" s="624"/>
      <c r="K28" s="624"/>
      <c r="L28" s="624"/>
      <c r="M28" s="639"/>
      <c r="N28" s="34"/>
      <c r="O28" s="34"/>
    </row>
    <row r="29" spans="1:169" ht="15.75" thickBot="1">
      <c r="A29" s="591"/>
      <c r="B29" s="575"/>
      <c r="C29" s="575"/>
      <c r="D29" s="578"/>
      <c r="E29" s="581"/>
      <c r="F29" s="583"/>
      <c r="G29" s="635"/>
      <c r="H29" s="638"/>
      <c r="I29" s="626"/>
      <c r="J29" s="624"/>
      <c r="K29" s="624"/>
      <c r="L29" s="624"/>
      <c r="M29" s="639"/>
      <c r="N29" s="34"/>
      <c r="O29" s="34"/>
    </row>
    <row r="30" spans="1:169" s="26" customFormat="1" ht="15" customHeight="1">
      <c r="A30" s="591">
        <f>'7- Mapa Final'!A30</f>
        <v>3</v>
      </c>
      <c r="B30" s="575" t="str">
        <f>'7- Mapa Final'!B30</f>
        <v>Bindar información a los peticionarios incompleta o errada</v>
      </c>
      <c r="C30" s="575" t="str">
        <f>'7- Mapa Final'!C30</f>
        <v>La informacion incorrecta o incompleta genera reprocesos en la entidad y la necesidad de instaurar nuevas solicitudes</v>
      </c>
      <c r="D30" s="577" t="str">
        <f>'7- Mapa Final'!J30</f>
        <v>Muy Baja - 1</v>
      </c>
      <c r="E30" s="580" t="str">
        <f>'7- Mapa Final'!K30</f>
        <v>Menor - 2</v>
      </c>
      <c r="F30" s="583" t="str">
        <f>'7- Mapa Final'!M30</f>
        <v>Bajo - 2</v>
      </c>
      <c r="G30" s="635" t="s">
        <v>451</v>
      </c>
      <c r="H30" s="636" t="s">
        <v>515</v>
      </c>
      <c r="I30" s="626" t="s">
        <v>295</v>
      </c>
      <c r="J30" s="570" t="s">
        <v>6</v>
      </c>
      <c r="K30" s="623">
        <v>45748</v>
      </c>
      <c r="L30" s="623">
        <v>45838</v>
      </c>
      <c r="M30" s="639" t="s">
        <v>520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75"/>
      <c r="C31" s="575"/>
      <c r="D31" s="578"/>
      <c r="E31" s="581"/>
      <c r="F31" s="583"/>
      <c r="G31" s="635"/>
      <c r="H31" s="637"/>
      <c r="I31" s="626"/>
      <c r="J31" s="570"/>
      <c r="K31" s="624"/>
      <c r="L31" s="624"/>
      <c r="M31" s="63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75"/>
      <c r="C32" s="575"/>
      <c r="D32" s="578"/>
      <c r="E32" s="581"/>
      <c r="F32" s="583"/>
      <c r="G32" s="635"/>
      <c r="H32" s="637"/>
      <c r="I32" s="626"/>
      <c r="J32" s="570"/>
      <c r="K32" s="624"/>
      <c r="L32" s="624"/>
      <c r="M32" s="63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75"/>
      <c r="C33" s="575"/>
      <c r="D33" s="578"/>
      <c r="E33" s="581"/>
      <c r="F33" s="583"/>
      <c r="G33" s="635"/>
      <c r="H33" s="637"/>
      <c r="I33" s="626"/>
      <c r="J33" s="570"/>
      <c r="K33" s="624"/>
      <c r="L33" s="624"/>
      <c r="M33" s="63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75"/>
      <c r="C34" s="575"/>
      <c r="D34" s="578"/>
      <c r="E34" s="581"/>
      <c r="F34" s="583"/>
      <c r="G34" s="635"/>
      <c r="H34" s="637"/>
      <c r="I34" s="626"/>
      <c r="J34" s="570"/>
      <c r="K34" s="624"/>
      <c r="L34" s="624"/>
      <c r="M34" s="63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75"/>
      <c r="C35" s="575"/>
      <c r="D35" s="578"/>
      <c r="E35" s="581"/>
      <c r="F35" s="583"/>
      <c r="G35" s="635"/>
      <c r="H35" s="637"/>
      <c r="I35" s="626"/>
      <c r="J35" s="570"/>
      <c r="K35" s="624"/>
      <c r="L35" s="624"/>
      <c r="M35" s="639"/>
      <c r="N35" s="34"/>
      <c r="O35" s="34"/>
    </row>
    <row r="36" spans="1:169">
      <c r="A36" s="591"/>
      <c r="B36" s="575"/>
      <c r="C36" s="575"/>
      <c r="D36" s="578"/>
      <c r="E36" s="581"/>
      <c r="F36" s="583"/>
      <c r="G36" s="635"/>
      <c r="H36" s="637"/>
      <c r="I36" s="626"/>
      <c r="J36" s="570"/>
      <c r="K36" s="624"/>
      <c r="L36" s="624"/>
      <c r="M36" s="639"/>
      <c r="N36" s="34"/>
      <c r="O36" s="34"/>
    </row>
    <row r="37" spans="1:169">
      <c r="A37" s="591"/>
      <c r="B37" s="575"/>
      <c r="C37" s="575"/>
      <c r="D37" s="578"/>
      <c r="E37" s="581"/>
      <c r="F37" s="583"/>
      <c r="G37" s="635"/>
      <c r="H37" s="637"/>
      <c r="I37" s="626"/>
      <c r="J37" s="570"/>
      <c r="K37" s="624"/>
      <c r="L37" s="624"/>
      <c r="M37" s="639"/>
      <c r="N37" s="34"/>
      <c r="O37" s="34"/>
    </row>
    <row r="38" spans="1:169">
      <c r="A38" s="591"/>
      <c r="B38" s="575"/>
      <c r="C38" s="575"/>
      <c r="D38" s="578"/>
      <c r="E38" s="581"/>
      <c r="F38" s="583"/>
      <c r="G38" s="635"/>
      <c r="H38" s="637"/>
      <c r="I38" s="626"/>
      <c r="J38" s="570"/>
      <c r="K38" s="624"/>
      <c r="L38" s="624"/>
      <c r="M38" s="639"/>
      <c r="N38" s="34"/>
      <c r="O38" s="34"/>
    </row>
    <row r="39" spans="1:169">
      <c r="A39" s="591"/>
      <c r="B39" s="575"/>
      <c r="C39" s="575"/>
      <c r="D39" s="578"/>
      <c r="E39" s="581"/>
      <c r="F39" s="583"/>
      <c r="G39" s="635"/>
      <c r="H39" s="638"/>
      <c r="I39" s="626"/>
      <c r="J39" s="571"/>
      <c r="K39" s="624"/>
      <c r="L39" s="624"/>
      <c r="M39" s="639"/>
      <c r="N39" s="34"/>
      <c r="O39" s="34"/>
    </row>
    <row r="40" spans="1:169" s="26" customFormat="1" ht="12.75">
      <c r="A40" s="573">
        <f>'7- Mapa Final'!A40</f>
        <v>4</v>
      </c>
      <c r="B40" s="575" t="str">
        <f>'7- Mapa Final'!B40</f>
        <v xml:space="preserve">Recibir dádivas o beneficios a nombre propio o de terceros para  no actuar con la debida diligencia en los procesos en  contra la entidad  o divulgar información privilegiada </v>
      </c>
      <c r="C40" s="575" t="str">
        <f>'7- Mapa Final'!C40</f>
        <v>Retrasar, desviar, omitir actuaciones o suministrar información privilegiada .</v>
      </c>
      <c r="D40" s="577" t="str">
        <f>'7- Mapa Final'!J40</f>
        <v>Muy Baja - 1</v>
      </c>
      <c r="E40" s="580" t="str">
        <f>'7- Mapa Final'!K40</f>
        <v>Catastrófico - 5</v>
      </c>
      <c r="F40" s="583" t="str">
        <f>'7- Mapa Final'!M40</f>
        <v>Extremo - 5</v>
      </c>
      <c r="G40" s="585" t="s">
        <v>451</v>
      </c>
      <c r="H40" s="586"/>
      <c r="I40" s="586"/>
      <c r="J40" s="570" t="s">
        <v>6</v>
      </c>
      <c r="K40" s="623">
        <v>45748</v>
      </c>
      <c r="L40" s="623">
        <v>45838</v>
      </c>
      <c r="M40" s="572" t="s">
        <v>522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3"/>
      <c r="B41" s="575"/>
      <c r="C41" s="575"/>
      <c r="D41" s="578"/>
      <c r="E41" s="581"/>
      <c r="F41" s="583"/>
      <c r="G41" s="585"/>
      <c r="H41" s="586"/>
      <c r="I41" s="586"/>
      <c r="J41" s="570"/>
      <c r="K41" s="624"/>
      <c r="L41" s="624"/>
      <c r="M41" s="57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3"/>
      <c r="B42" s="575"/>
      <c r="C42" s="575"/>
      <c r="D42" s="578"/>
      <c r="E42" s="581"/>
      <c r="F42" s="583"/>
      <c r="G42" s="585"/>
      <c r="H42" s="586"/>
      <c r="I42" s="586"/>
      <c r="J42" s="570"/>
      <c r="K42" s="624"/>
      <c r="L42" s="624"/>
      <c r="M42" s="57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3"/>
      <c r="B43" s="575"/>
      <c r="C43" s="575"/>
      <c r="D43" s="578"/>
      <c r="E43" s="581"/>
      <c r="F43" s="583"/>
      <c r="G43" s="585"/>
      <c r="H43" s="586"/>
      <c r="I43" s="586"/>
      <c r="J43" s="570"/>
      <c r="K43" s="624"/>
      <c r="L43" s="624"/>
      <c r="M43" s="57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3"/>
      <c r="B44" s="575"/>
      <c r="C44" s="575"/>
      <c r="D44" s="578"/>
      <c r="E44" s="581"/>
      <c r="F44" s="583"/>
      <c r="G44" s="585"/>
      <c r="H44" s="586"/>
      <c r="I44" s="586"/>
      <c r="J44" s="570"/>
      <c r="K44" s="624"/>
      <c r="L44" s="624"/>
      <c r="M44" s="57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3"/>
      <c r="B45" s="575"/>
      <c r="C45" s="575"/>
      <c r="D45" s="578"/>
      <c r="E45" s="581"/>
      <c r="F45" s="583"/>
      <c r="G45" s="585"/>
      <c r="H45" s="586"/>
      <c r="I45" s="586"/>
      <c r="J45" s="570"/>
      <c r="K45" s="624"/>
      <c r="L45" s="624"/>
      <c r="M45" s="572"/>
      <c r="N45" s="34"/>
      <c r="O45" s="34"/>
    </row>
    <row r="46" spans="1:169">
      <c r="A46" s="573"/>
      <c r="B46" s="575"/>
      <c r="C46" s="575"/>
      <c r="D46" s="578"/>
      <c r="E46" s="581"/>
      <c r="F46" s="583"/>
      <c r="G46" s="585"/>
      <c r="H46" s="586"/>
      <c r="I46" s="586"/>
      <c r="J46" s="570"/>
      <c r="K46" s="624"/>
      <c r="L46" s="624"/>
      <c r="M46" s="572"/>
      <c r="N46" s="34"/>
      <c r="O46" s="34"/>
    </row>
    <row r="47" spans="1:169">
      <c r="A47" s="573"/>
      <c r="B47" s="575"/>
      <c r="C47" s="575"/>
      <c r="D47" s="578"/>
      <c r="E47" s="581"/>
      <c r="F47" s="583"/>
      <c r="G47" s="585"/>
      <c r="H47" s="586"/>
      <c r="I47" s="586"/>
      <c r="J47" s="570"/>
      <c r="K47" s="624"/>
      <c r="L47" s="624"/>
      <c r="M47" s="572"/>
      <c r="N47" s="34"/>
      <c r="O47" s="34"/>
    </row>
    <row r="48" spans="1:169">
      <c r="A48" s="573"/>
      <c r="B48" s="575"/>
      <c r="C48" s="575"/>
      <c r="D48" s="578"/>
      <c r="E48" s="581"/>
      <c r="F48" s="583"/>
      <c r="G48" s="585"/>
      <c r="H48" s="586"/>
      <c r="I48" s="586"/>
      <c r="J48" s="570"/>
      <c r="K48" s="624"/>
      <c r="L48" s="624"/>
      <c r="M48" s="572"/>
      <c r="N48" s="34"/>
      <c r="O48" s="34"/>
    </row>
    <row r="49" spans="1:169">
      <c r="A49" s="573"/>
      <c r="B49" s="575"/>
      <c r="C49" s="575"/>
      <c r="D49" s="578"/>
      <c r="E49" s="581"/>
      <c r="F49" s="583"/>
      <c r="G49" s="585"/>
      <c r="H49" s="586"/>
      <c r="I49" s="586"/>
      <c r="J49" s="571"/>
      <c r="K49" s="624"/>
      <c r="L49" s="624"/>
      <c r="M49" s="572"/>
      <c r="N49" s="34"/>
      <c r="O49" s="34"/>
    </row>
    <row r="50" spans="1:169" s="26" customFormat="1" ht="12.75">
      <c r="A50" s="573">
        <f>'7- Mapa Final'!A60</f>
        <v>6</v>
      </c>
      <c r="B50" s="575"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75"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77" t="str">
        <f>'7- Mapa Final'!J60</f>
        <v>Muy Baja - 1</v>
      </c>
      <c r="E50" s="580" t="str">
        <f>'7- Mapa Final'!K60</f>
        <v>Menor - 2</v>
      </c>
      <c r="F50" s="583" t="str">
        <f>'7- Mapa Final'!M60</f>
        <v>Bajo - 2</v>
      </c>
      <c r="G50" s="585" t="s">
        <v>451</v>
      </c>
      <c r="H50" s="586"/>
      <c r="I50" s="586"/>
      <c r="J50" s="570" t="s">
        <v>6</v>
      </c>
      <c r="K50" s="623">
        <v>45748</v>
      </c>
      <c r="L50" s="623">
        <v>45838</v>
      </c>
      <c r="M50" s="572" t="s">
        <v>522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3"/>
      <c r="B51" s="575"/>
      <c r="C51" s="575"/>
      <c r="D51" s="578"/>
      <c r="E51" s="581"/>
      <c r="F51" s="583"/>
      <c r="G51" s="585"/>
      <c r="H51" s="586"/>
      <c r="I51" s="586"/>
      <c r="J51" s="570"/>
      <c r="K51" s="624"/>
      <c r="L51" s="624"/>
      <c r="M51" s="57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3"/>
      <c r="B52" s="575"/>
      <c r="C52" s="575"/>
      <c r="D52" s="578"/>
      <c r="E52" s="581"/>
      <c r="F52" s="583"/>
      <c r="G52" s="585"/>
      <c r="H52" s="586"/>
      <c r="I52" s="586"/>
      <c r="J52" s="570"/>
      <c r="K52" s="624"/>
      <c r="L52" s="624"/>
      <c r="M52" s="57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3"/>
      <c r="B53" s="575"/>
      <c r="C53" s="575"/>
      <c r="D53" s="578"/>
      <c r="E53" s="581"/>
      <c r="F53" s="583"/>
      <c r="G53" s="585"/>
      <c r="H53" s="586"/>
      <c r="I53" s="586"/>
      <c r="J53" s="570"/>
      <c r="K53" s="624"/>
      <c r="L53" s="624"/>
      <c r="M53" s="57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3"/>
      <c r="B54" s="575"/>
      <c r="C54" s="575"/>
      <c r="D54" s="578"/>
      <c r="E54" s="581"/>
      <c r="F54" s="583"/>
      <c r="G54" s="585"/>
      <c r="H54" s="586"/>
      <c r="I54" s="586"/>
      <c r="J54" s="570"/>
      <c r="K54" s="624"/>
      <c r="L54" s="624"/>
      <c r="M54" s="57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3"/>
      <c r="B55" s="575"/>
      <c r="C55" s="575"/>
      <c r="D55" s="578"/>
      <c r="E55" s="581"/>
      <c r="F55" s="583"/>
      <c r="G55" s="585"/>
      <c r="H55" s="586"/>
      <c r="I55" s="586"/>
      <c r="J55" s="570"/>
      <c r="K55" s="624"/>
      <c r="L55" s="624"/>
      <c r="M55" s="572"/>
      <c r="N55" s="34"/>
      <c r="O55" s="34"/>
    </row>
    <row r="56" spans="1:169">
      <c r="A56" s="573"/>
      <c r="B56" s="575"/>
      <c r="C56" s="575"/>
      <c r="D56" s="578"/>
      <c r="E56" s="581"/>
      <c r="F56" s="583"/>
      <c r="G56" s="585"/>
      <c r="H56" s="586"/>
      <c r="I56" s="586"/>
      <c r="J56" s="570"/>
      <c r="K56" s="624"/>
      <c r="L56" s="624"/>
      <c r="M56" s="572"/>
      <c r="N56" s="34"/>
      <c r="O56" s="34"/>
    </row>
    <row r="57" spans="1:169">
      <c r="A57" s="573"/>
      <c r="B57" s="575"/>
      <c r="C57" s="575"/>
      <c r="D57" s="578"/>
      <c r="E57" s="581"/>
      <c r="F57" s="583"/>
      <c r="G57" s="585"/>
      <c r="H57" s="586"/>
      <c r="I57" s="586"/>
      <c r="J57" s="570"/>
      <c r="K57" s="624"/>
      <c r="L57" s="624"/>
      <c r="M57" s="572"/>
      <c r="N57" s="34"/>
      <c r="O57" s="34"/>
    </row>
    <row r="58" spans="1:169">
      <c r="A58" s="573"/>
      <c r="B58" s="575"/>
      <c r="C58" s="575"/>
      <c r="D58" s="578"/>
      <c r="E58" s="581"/>
      <c r="F58" s="583"/>
      <c r="G58" s="585"/>
      <c r="H58" s="586"/>
      <c r="I58" s="586"/>
      <c r="J58" s="570"/>
      <c r="K58" s="624"/>
      <c r="L58" s="624"/>
      <c r="M58" s="572"/>
      <c r="N58" s="34"/>
      <c r="O58" s="34"/>
    </row>
    <row r="59" spans="1:169" ht="15.75" thickBot="1">
      <c r="A59" s="574"/>
      <c r="B59" s="576"/>
      <c r="C59" s="576"/>
      <c r="D59" s="579"/>
      <c r="E59" s="582"/>
      <c r="F59" s="584"/>
      <c r="G59" s="585"/>
      <c r="H59" s="586"/>
      <c r="I59" s="586"/>
      <c r="J59" s="571"/>
      <c r="K59" s="624"/>
      <c r="L59" s="624"/>
      <c r="M59" s="572"/>
      <c r="N59" s="34"/>
      <c r="O59" s="34"/>
    </row>
    <row r="60" spans="1:169">
      <c r="A60" s="573">
        <f>'7- Mapa Final'!A70</f>
        <v>7</v>
      </c>
      <c r="B60" s="575" t="str">
        <f>'7- Mapa Final'!B70</f>
        <v>Ofrecer, prometer, entregar, aceptar o solicitar una ventaja a cambio de una indebida gestión en el tramite de la liquidación de las cuentas de cobro por concepto de Sentencias en contra de la Rama Judicial.</v>
      </c>
      <c r="C60" s="575" t="str">
        <f>'7- Mapa Final'!C70</f>
        <v>Cuando el beneficiario, apoderado o un tercero, ofrece, promete, entrega, acepta o solicita una ventaja dentro del procedimiento de liquidación de una cuenta de cobro por concepto de sentencias adversas a la Rama Judicial.</v>
      </c>
      <c r="D60" s="577" t="str">
        <f>'7- Mapa Final'!J70</f>
        <v>Muy Baja - 1</v>
      </c>
      <c r="E60" s="580" t="str">
        <f>'7- Mapa Final'!K70</f>
        <v>Leve - 1</v>
      </c>
      <c r="F60" s="583" t="str">
        <f>'7- Mapa Final'!M70</f>
        <v>Bajo - 1</v>
      </c>
      <c r="G60" s="585" t="s">
        <v>451</v>
      </c>
      <c r="H60" s="586"/>
      <c r="I60" s="586"/>
      <c r="J60" s="570" t="s">
        <v>6</v>
      </c>
      <c r="K60" s="623">
        <v>45748</v>
      </c>
      <c r="L60" s="623">
        <v>45838</v>
      </c>
      <c r="M60" s="572" t="s">
        <v>522</v>
      </c>
    </row>
    <row r="61" spans="1:169">
      <c r="A61" s="573"/>
      <c r="B61" s="575"/>
      <c r="C61" s="575"/>
      <c r="D61" s="578"/>
      <c r="E61" s="581"/>
      <c r="F61" s="583"/>
      <c r="G61" s="585"/>
      <c r="H61" s="586"/>
      <c r="I61" s="586"/>
      <c r="J61" s="570"/>
      <c r="K61" s="624"/>
      <c r="L61" s="624"/>
      <c r="M61" s="572"/>
    </row>
    <row r="62" spans="1:169">
      <c r="A62" s="573"/>
      <c r="B62" s="575"/>
      <c r="C62" s="575"/>
      <c r="D62" s="578"/>
      <c r="E62" s="581"/>
      <c r="F62" s="583"/>
      <c r="G62" s="585"/>
      <c r="H62" s="586"/>
      <c r="I62" s="586"/>
      <c r="J62" s="570"/>
      <c r="K62" s="624"/>
      <c r="L62" s="624"/>
      <c r="M62" s="572"/>
    </row>
    <row r="63" spans="1:169">
      <c r="A63" s="573"/>
      <c r="B63" s="575"/>
      <c r="C63" s="575"/>
      <c r="D63" s="578"/>
      <c r="E63" s="581"/>
      <c r="F63" s="583"/>
      <c r="G63" s="585"/>
      <c r="H63" s="586"/>
      <c r="I63" s="586"/>
      <c r="J63" s="570"/>
      <c r="K63" s="624"/>
      <c r="L63" s="624"/>
      <c r="M63" s="572"/>
    </row>
    <row r="64" spans="1:169">
      <c r="A64" s="573"/>
      <c r="B64" s="575"/>
      <c r="C64" s="575"/>
      <c r="D64" s="578"/>
      <c r="E64" s="581"/>
      <c r="F64" s="583"/>
      <c r="G64" s="585"/>
      <c r="H64" s="586"/>
      <c r="I64" s="586"/>
      <c r="J64" s="570"/>
      <c r="K64" s="624"/>
      <c r="L64" s="624"/>
      <c r="M64" s="572"/>
    </row>
    <row r="65" spans="1:13">
      <c r="A65" s="573"/>
      <c r="B65" s="575"/>
      <c r="C65" s="575"/>
      <c r="D65" s="578"/>
      <c r="E65" s="581"/>
      <c r="F65" s="583"/>
      <c r="G65" s="585"/>
      <c r="H65" s="586"/>
      <c r="I65" s="586"/>
      <c r="J65" s="570"/>
      <c r="K65" s="624"/>
      <c r="L65" s="624"/>
      <c r="M65" s="572"/>
    </row>
    <row r="66" spans="1:13">
      <c r="A66" s="573"/>
      <c r="B66" s="575"/>
      <c r="C66" s="575"/>
      <c r="D66" s="578"/>
      <c r="E66" s="581"/>
      <c r="F66" s="583"/>
      <c r="G66" s="585"/>
      <c r="H66" s="586"/>
      <c r="I66" s="586"/>
      <c r="J66" s="570"/>
      <c r="K66" s="624"/>
      <c r="L66" s="624"/>
      <c r="M66" s="572"/>
    </row>
    <row r="67" spans="1:13">
      <c r="A67" s="573"/>
      <c r="B67" s="575"/>
      <c r="C67" s="575"/>
      <c r="D67" s="578"/>
      <c r="E67" s="581"/>
      <c r="F67" s="583"/>
      <c r="G67" s="585"/>
      <c r="H67" s="586"/>
      <c r="I67" s="586"/>
      <c r="J67" s="570"/>
      <c r="K67" s="624"/>
      <c r="L67" s="624"/>
      <c r="M67" s="572"/>
    </row>
    <row r="68" spans="1:13">
      <c r="A68" s="573"/>
      <c r="B68" s="575"/>
      <c r="C68" s="575"/>
      <c r="D68" s="578"/>
      <c r="E68" s="581"/>
      <c r="F68" s="583"/>
      <c r="G68" s="585"/>
      <c r="H68" s="586"/>
      <c r="I68" s="586"/>
      <c r="J68" s="570"/>
      <c r="K68" s="624"/>
      <c r="L68" s="624"/>
      <c r="M68" s="572"/>
    </row>
    <row r="69" spans="1:13" ht="15.75" thickBot="1">
      <c r="A69" s="574"/>
      <c r="B69" s="576"/>
      <c r="C69" s="576"/>
      <c r="D69" s="579"/>
      <c r="E69" s="582"/>
      <c r="F69" s="584"/>
      <c r="G69" s="585"/>
      <c r="H69" s="586"/>
      <c r="I69" s="586"/>
      <c r="J69" s="571"/>
      <c r="K69" s="624"/>
      <c r="L69" s="624"/>
      <c r="M69" s="572"/>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M40:M49"/>
    <mergeCell ref="G40:G49"/>
    <mergeCell ref="H40:H49"/>
    <mergeCell ref="I40:I49"/>
    <mergeCell ref="J40:J49"/>
    <mergeCell ref="K40:K49"/>
    <mergeCell ref="L40:L49"/>
    <mergeCell ref="B40:B49"/>
    <mergeCell ref="C40:C49"/>
    <mergeCell ref="D40:D49"/>
    <mergeCell ref="E40:E49"/>
    <mergeCell ref="F40:F4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s>
  <conditionalFormatting sqref="A7:B7">
    <cfRule type="containsText" dxfId="113" priority="208" operator="containsText" text="1- Bajo">
      <formula>NOT(ISERROR(SEARCH("1- Bajo",A7)))</formula>
    </cfRule>
    <cfRule type="containsText" dxfId="112" priority="207" operator="containsText" text="4- Bajo">
      <formula>NOT(ISERROR(SEARCH("4- Bajo",A7)))</formula>
    </cfRule>
    <cfRule type="containsText" dxfId="111" priority="206" operator="containsText" text="3- Bajo">
      <formula>NOT(ISERROR(SEARCH("3- Bajo",A7)))</formula>
    </cfRule>
    <cfRule type="containsText" dxfId="110" priority="205" operator="containsText" text="4- Moderado">
      <formula>NOT(ISERROR(SEARCH("4- Moderado",A7)))</formula>
    </cfRule>
    <cfRule type="containsText" dxfId="109" priority="204" operator="containsText" text="6- Moderado">
      <formula>NOT(ISERROR(SEARCH("6- Moderado",A7)))</formula>
    </cfRule>
    <cfRule type="containsText" dxfId="108" priority="203" operator="containsText" text="3- Moderado">
      <formula>NOT(ISERROR(SEARCH("3- Moderado",A7)))</formula>
    </cfRule>
  </conditionalFormatting>
  <conditionalFormatting sqref="A10:E10 A20:E20">
    <cfRule type="containsText" dxfId="107" priority="197" operator="containsText" text="3- Moderado">
      <formula>NOT(ISERROR(SEARCH("3- Moderado",A10)))</formula>
    </cfRule>
    <cfRule type="containsText" dxfId="106" priority="202" operator="containsText" text="1- Bajo">
      <formula>NOT(ISERROR(SEARCH("1- Bajo",A10)))</formula>
    </cfRule>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onditionalFormatting>
  <conditionalFormatting sqref="A30:E30">
    <cfRule type="containsText" dxfId="101" priority="153" operator="containsText" text="4- Moderado">
      <formula>NOT(ISERROR(SEARCH("4- Moderado",A30)))</formula>
    </cfRule>
    <cfRule type="containsText" dxfId="100" priority="152" operator="containsText" text="6- Moderado">
      <formula>NOT(ISERROR(SEARCH("6- Moderado",A30)))</formula>
    </cfRule>
    <cfRule type="containsText" dxfId="99" priority="151" operator="containsText" text="3- Moderado">
      <formula>NOT(ISERROR(SEARCH("3- Moderado",A30)))</formula>
    </cfRule>
    <cfRule type="containsText" dxfId="98" priority="156" operator="containsText" text="1- Bajo">
      <formula>NOT(ISERROR(SEARCH("1- Bajo",A30)))</formula>
    </cfRule>
    <cfRule type="containsText" dxfId="97" priority="155" operator="containsText" text="4- Bajo">
      <formula>NOT(ISERROR(SEARCH("4- Bajo",A30)))</formula>
    </cfRule>
    <cfRule type="containsText" dxfId="96" priority="154" operator="containsText" text="3- Bajo">
      <formula>NOT(ISERROR(SEARCH("3- Bajo",A30)))</formula>
    </cfRule>
  </conditionalFormatting>
  <conditionalFormatting sqref="A40:E40">
    <cfRule type="containsText" dxfId="95" priority="126" operator="containsText" text="3- Bajo">
      <formula>NOT(ISERROR(SEARCH("3- Bajo",A40)))</formula>
    </cfRule>
    <cfRule type="containsText" dxfId="94" priority="127" operator="containsText" text="4- Bajo">
      <formula>NOT(ISERROR(SEARCH("4- Bajo",A40)))</formula>
    </cfRule>
    <cfRule type="containsText" dxfId="93" priority="128" operator="containsText" text="1- Bajo">
      <formula>NOT(ISERROR(SEARCH("1- Bajo",A40)))</formula>
    </cfRule>
    <cfRule type="containsText" dxfId="92" priority="123" operator="containsText" text="3- Moderado">
      <formula>NOT(ISERROR(SEARCH("3- Moderado",A40)))</formula>
    </cfRule>
    <cfRule type="containsText" dxfId="91" priority="124" operator="containsText" text="6- Moderado">
      <formula>NOT(ISERROR(SEARCH("6- Moderado",A40)))</formula>
    </cfRule>
    <cfRule type="containsText" dxfId="90" priority="125" operator="containsText" text="4- Moderado">
      <formula>NOT(ISERROR(SEARCH("4- Moderado",A40)))</formula>
    </cfRule>
  </conditionalFormatting>
  <conditionalFormatting sqref="A50:E50 A60:E60">
    <cfRule type="containsText" dxfId="89" priority="69" operator="containsText" text="4- Moderado">
      <formula>NOT(ISERROR(SEARCH("4- Moderado",A50)))</formula>
    </cfRule>
    <cfRule type="containsText" dxfId="88" priority="72" operator="containsText" text="1- Bajo">
      <formula>NOT(ISERROR(SEARCH("1- Bajo",A50)))</formula>
    </cfRule>
    <cfRule type="containsText" dxfId="87" priority="71" operator="containsText" text="4- Bajo">
      <formula>NOT(ISERROR(SEARCH("4- Bajo",A50)))</formula>
    </cfRule>
    <cfRule type="containsText" dxfId="86" priority="70" operator="containsText" text="3- Bajo">
      <formula>NOT(ISERROR(SEARCH("3- Bajo",A50)))</formula>
    </cfRule>
    <cfRule type="containsText" dxfId="85" priority="68" operator="containsText" text="6- Moderado">
      <formula>NOT(ISERROR(SEARCH("6- Moderado",A50)))</formula>
    </cfRule>
    <cfRule type="containsText" dxfId="84" priority="67" operator="containsText" text="3- Moderado">
      <formula>NOT(ISERROR(SEARCH("3- Moderado",A50)))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3" operator="containsText" text="Baja">
      <formula>NOT(ISERROR(SEARCH("Baja",D10)))</formula>
    </cfRule>
    <cfRule type="containsText" dxfId="76" priority="66" operator="containsText" text="Media">
      <formula>NOT(ISERROR(SEARCH("Media",D10)))</formula>
    </cfRule>
    <cfRule type="containsText" dxfId="75" priority="64" operator="containsText" text="Muy Baja">
      <formula>NOT(ISERROR(SEARCH("Muy Baja",D10)))</formula>
    </cfRule>
    <cfRule type="containsText" dxfId="74" priority="62" operator="containsText" text="Alta">
      <formula>NOT(ISERROR(SEARCH("Alta",D10)))</formula>
    </cfRule>
    <cfRule type="containsText" dxfId="73" priority="61" operator="containsText" text="Muy Alta">
      <formula>NOT(ISERROR(SEARCH("Muy Alta",D10)))</formula>
    </cfRule>
  </conditionalFormatting>
  <conditionalFormatting sqref="E10:E69">
    <cfRule type="containsText" dxfId="72" priority="58" operator="containsText" text="Mayor">
      <formula>NOT(ISERROR(SEARCH("Mayor",E10)))</formula>
    </cfRule>
    <cfRule type="containsText" dxfId="71" priority="59" operator="containsText" text="Menor">
      <formula>NOT(ISERROR(SEARCH("Menor",E10)))</formula>
    </cfRule>
    <cfRule type="containsText" dxfId="70" priority="60" operator="containsText" text="Leve">
      <formula>NOT(ISERROR(SEARCH("Leve",E10)))</formula>
    </cfRule>
    <cfRule type="containsText" dxfId="69" priority="57" operator="containsText" text="Catastrófico">
      <formula>NOT(ISERROR(SEARCH("Catastrófico",E10)))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3" operator="containsText" text="Extremo">
      <formula>NOT(ISERROR(SEARCH("Extremo",F10)))</formula>
    </cfRule>
    <cfRule type="containsText" dxfId="66" priority="82" operator="containsText" text="Alto">
      <formula>NOT(ISERROR(SEARCH("Alto",F10)))</formula>
    </cfRule>
    <cfRule type="containsText" dxfId="65" priority="81" operator="containsText" text="Moderado">
      <formula>NOT(ISERROR(SEARCH("Moderado",F10)))</formula>
    </cfRule>
    <cfRule type="containsText" dxfId="64" priority="80"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G40:G69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4" zoomScale="70" zoomScaleNormal="70" workbookViewId="0">
      <selection activeCell="G30" sqref="G30:G3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2"/>
      <c r="B1" s="603"/>
      <c r="C1" s="606"/>
      <c r="D1" s="606"/>
      <c r="E1" s="606"/>
      <c r="F1" s="606"/>
      <c r="G1" s="606"/>
      <c r="H1" s="606"/>
      <c r="I1" s="606"/>
      <c r="J1" s="607"/>
      <c r="K1" s="601"/>
      <c r="L1" s="601"/>
      <c r="M1" s="6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4"/>
      <c r="B2" s="605"/>
      <c r="C2" s="608"/>
      <c r="D2" s="608"/>
      <c r="E2" s="608"/>
      <c r="F2" s="608"/>
      <c r="G2" s="608"/>
      <c r="H2" s="608"/>
      <c r="I2" s="608"/>
      <c r="J2" s="609"/>
      <c r="K2" s="601"/>
      <c r="L2" s="601"/>
      <c r="M2" s="6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8"/>
      <c r="D3" s="608"/>
      <c r="E3" s="608"/>
      <c r="F3" s="608"/>
      <c r="G3" s="608"/>
      <c r="H3" s="608"/>
      <c r="I3" s="608"/>
      <c r="J3" s="609"/>
      <c r="K3" s="601"/>
      <c r="L3" s="601"/>
      <c r="M3" s="6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1" t="s">
        <v>267</v>
      </c>
      <c r="B4" s="451"/>
      <c r="C4" s="515" t="s">
        <v>4</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1" t="s">
        <v>268</v>
      </c>
      <c r="B5" s="451"/>
      <c r="C5" s="516" t="s">
        <v>35</v>
      </c>
      <c r="D5" s="516"/>
      <c r="E5" s="516"/>
      <c r="F5" s="516"/>
      <c r="G5" s="516"/>
      <c r="H5" s="516"/>
      <c r="I5" s="516"/>
      <c r="J5" s="516"/>
      <c r="K5" s="516"/>
      <c r="L5" s="516"/>
      <c r="M5" s="5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1" t="s">
        <v>269</v>
      </c>
      <c r="B6" s="451"/>
      <c r="C6" s="620" t="s">
        <v>512</v>
      </c>
      <c r="D6" s="621"/>
      <c r="E6" s="621"/>
      <c r="F6" s="621"/>
      <c r="G6" s="621"/>
      <c r="H6" s="621"/>
      <c r="I6" s="621"/>
      <c r="J6" s="621"/>
      <c r="K6" s="621"/>
      <c r="L6" s="621"/>
      <c r="M6" s="62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5" t="s">
        <v>493</v>
      </c>
      <c r="B7" s="616"/>
      <c r="C7" s="617"/>
      <c r="D7" s="618" t="s">
        <v>494</v>
      </c>
      <c r="E7" s="618"/>
      <c r="F7" s="618"/>
      <c r="G7" s="619" t="s">
        <v>495</v>
      </c>
      <c r="H7" s="610" t="s">
        <v>496</v>
      </c>
      <c r="I7" s="612" t="s">
        <v>497</v>
      </c>
      <c r="J7" s="613"/>
      <c r="K7" s="612" t="s">
        <v>498</v>
      </c>
      <c r="L7" s="613"/>
      <c r="M7" s="614"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500</v>
      </c>
      <c r="F8" s="28" t="s">
        <v>501</v>
      </c>
      <c r="G8" s="619"/>
      <c r="H8" s="611"/>
      <c r="I8" s="29" t="s">
        <v>502</v>
      </c>
      <c r="J8" s="29" t="s">
        <v>503</v>
      </c>
      <c r="K8" s="29" t="s">
        <v>504</v>
      </c>
      <c r="L8" s="29" t="s">
        <v>505</v>
      </c>
      <c r="M8" s="61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2"/>
      <c r="B9" s="593"/>
      <c r="C9" s="593"/>
      <c r="D9" s="593"/>
      <c r="E9" s="593"/>
      <c r="F9" s="593"/>
      <c r="G9" s="59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5">
        <f>'7- Mapa Final'!A10</f>
        <v>1</v>
      </c>
      <c r="B10" s="596" t="str">
        <f>'7- Mapa Final'!B10</f>
        <v>Incumplimiento de Terminos Acciones Constitucionales</v>
      </c>
      <c r="C10" s="596" t="str">
        <f>'7- Mapa Final'!C10</f>
        <v>Emitir una respuesta por fuera de los terminos legales que ocasionan sanciones para la entidad, el representante legal y los encargados de cumplimiento .</v>
      </c>
      <c r="D10" s="599" t="str">
        <f>'7- Mapa Final'!J10</f>
        <v>Muy Alta - 5</v>
      </c>
      <c r="E10" s="600" t="str">
        <f>'7- Mapa Final'!K10</f>
        <v>Menor - 2</v>
      </c>
      <c r="F10" s="597" t="str">
        <f>'7- Mapa Final'!M10</f>
        <v>Alto - 10</v>
      </c>
      <c r="G10" s="588" t="s">
        <v>386</v>
      </c>
      <c r="H10" s="625"/>
      <c r="I10" s="626"/>
      <c r="J10" s="626"/>
      <c r="K10" s="628"/>
      <c r="L10" s="628"/>
      <c r="M10" s="6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75"/>
      <c r="C11" s="575"/>
      <c r="D11" s="578"/>
      <c r="E11" s="581"/>
      <c r="F11" s="583"/>
      <c r="G11" s="588"/>
      <c r="H11" s="625"/>
      <c r="I11" s="626"/>
      <c r="J11" s="626"/>
      <c r="K11" s="626"/>
      <c r="L11" s="626"/>
      <c r="M11" s="62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1"/>
      <c r="B12" s="575"/>
      <c r="C12" s="575"/>
      <c r="D12" s="578"/>
      <c r="E12" s="581"/>
      <c r="F12" s="583"/>
      <c r="G12" s="588"/>
      <c r="H12" s="625"/>
      <c r="I12" s="626"/>
      <c r="J12" s="626"/>
      <c r="K12" s="626"/>
      <c r="L12" s="626"/>
      <c r="M12" s="62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75"/>
      <c r="C13" s="575"/>
      <c r="D13" s="578"/>
      <c r="E13" s="581"/>
      <c r="F13" s="583"/>
      <c r="G13" s="588"/>
      <c r="H13" s="625"/>
      <c r="I13" s="626"/>
      <c r="J13" s="626"/>
      <c r="K13" s="626"/>
      <c r="L13" s="626"/>
      <c r="M13" s="62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75"/>
      <c r="C14" s="575"/>
      <c r="D14" s="578"/>
      <c r="E14" s="581"/>
      <c r="F14" s="583"/>
      <c r="G14" s="588"/>
      <c r="H14" s="625"/>
      <c r="I14" s="626"/>
      <c r="J14" s="626"/>
      <c r="K14" s="626"/>
      <c r="L14" s="626"/>
      <c r="M14" s="62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75"/>
      <c r="C15" s="575"/>
      <c r="D15" s="578"/>
      <c r="E15" s="581"/>
      <c r="F15" s="583"/>
      <c r="G15" s="588"/>
      <c r="H15" s="625"/>
      <c r="I15" s="626"/>
      <c r="J15" s="626"/>
      <c r="K15" s="626"/>
      <c r="L15" s="626"/>
      <c r="M15" s="62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75"/>
      <c r="C16" s="575"/>
      <c r="D16" s="578"/>
      <c r="E16" s="581"/>
      <c r="F16" s="583"/>
      <c r="G16" s="588"/>
      <c r="H16" s="625"/>
      <c r="I16" s="626"/>
      <c r="J16" s="626"/>
      <c r="K16" s="626"/>
      <c r="L16" s="626"/>
      <c r="M16" s="62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1"/>
      <c r="B17" s="575"/>
      <c r="C17" s="575"/>
      <c r="D17" s="578"/>
      <c r="E17" s="581"/>
      <c r="F17" s="583"/>
      <c r="G17" s="588"/>
      <c r="H17" s="625"/>
      <c r="I17" s="626"/>
      <c r="J17" s="626"/>
      <c r="K17" s="626"/>
      <c r="L17" s="626"/>
      <c r="M17" s="62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75"/>
      <c r="C18" s="575"/>
      <c r="D18" s="578"/>
      <c r="E18" s="581"/>
      <c r="F18" s="583"/>
      <c r="G18" s="588"/>
      <c r="H18" s="625"/>
      <c r="I18" s="626"/>
      <c r="J18" s="626"/>
      <c r="K18" s="626"/>
      <c r="L18" s="626"/>
      <c r="M18" s="62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1"/>
      <c r="B19" s="575"/>
      <c r="C19" s="575"/>
      <c r="D19" s="578"/>
      <c r="E19" s="581"/>
      <c r="F19" s="583"/>
      <c r="G19" s="588"/>
      <c r="H19" s="625"/>
      <c r="I19" s="626"/>
      <c r="J19" s="626"/>
      <c r="K19" s="626"/>
      <c r="L19" s="626"/>
      <c r="M19" s="62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5">
        <f>'7- Mapa Final'!A20</f>
        <v>2</v>
      </c>
      <c r="B20" s="596" t="str">
        <f>'7- Mapa Final'!B20</f>
        <v>Incumplimiento de Términos en respuesta a derechos de petición</v>
      </c>
      <c r="C20" s="596" t="str">
        <f>'7- Mapa Final'!C20</f>
        <v>La demora en la respuesta a las solicitudes genera acciones constitucionales en contra de la entidad</v>
      </c>
      <c r="D20" s="599" t="str">
        <f>'7- Mapa Final'!J20</f>
        <v>Muy Baja - 1</v>
      </c>
      <c r="E20" s="600" t="str">
        <f>'7- Mapa Final'!K20</f>
        <v>Leve - 1</v>
      </c>
      <c r="F20" s="597" t="str">
        <f>'7- Mapa Final'!M20</f>
        <v>Bajo - 1</v>
      </c>
      <c r="G20" s="410" t="s">
        <v>451</v>
      </c>
      <c r="H20" s="586"/>
      <c r="I20" s="586"/>
      <c r="J20" s="586"/>
      <c r="K20" s="586"/>
      <c r="L20" s="586"/>
      <c r="M20" s="58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75"/>
      <c r="C21" s="575"/>
      <c r="D21" s="578"/>
      <c r="E21" s="581"/>
      <c r="F21" s="583"/>
      <c r="G21" s="410"/>
      <c r="H21" s="586"/>
      <c r="I21" s="586"/>
      <c r="J21" s="586"/>
      <c r="K21" s="586"/>
      <c r="L21" s="586"/>
      <c r="M21" s="5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75"/>
      <c r="C22" s="575"/>
      <c r="D22" s="578"/>
      <c r="E22" s="581"/>
      <c r="F22" s="583"/>
      <c r="G22" s="410"/>
      <c r="H22" s="586"/>
      <c r="I22" s="586"/>
      <c r="J22" s="586"/>
      <c r="K22" s="586"/>
      <c r="L22" s="586"/>
      <c r="M22" s="5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75"/>
      <c r="C23" s="575"/>
      <c r="D23" s="578"/>
      <c r="E23" s="581"/>
      <c r="F23" s="583"/>
      <c r="G23" s="410"/>
      <c r="H23" s="586"/>
      <c r="I23" s="586"/>
      <c r="J23" s="586"/>
      <c r="K23" s="586"/>
      <c r="L23" s="586"/>
      <c r="M23" s="5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75"/>
      <c r="C24" s="575"/>
      <c r="D24" s="578"/>
      <c r="E24" s="581"/>
      <c r="F24" s="583"/>
      <c r="G24" s="410"/>
      <c r="H24" s="586"/>
      <c r="I24" s="586"/>
      <c r="J24" s="586"/>
      <c r="K24" s="586"/>
      <c r="L24" s="586"/>
      <c r="M24" s="5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75"/>
      <c r="C25" s="575"/>
      <c r="D25" s="578"/>
      <c r="E25" s="581"/>
      <c r="F25" s="583"/>
      <c r="G25" s="410"/>
      <c r="H25" s="586"/>
      <c r="I25" s="586"/>
      <c r="J25" s="586"/>
      <c r="K25" s="586"/>
      <c r="L25" s="586"/>
      <c r="M25" s="586"/>
      <c r="N25" s="34"/>
      <c r="O25" s="34"/>
    </row>
    <row r="26" spans="1:169">
      <c r="A26" s="591"/>
      <c r="B26" s="575"/>
      <c r="C26" s="575"/>
      <c r="D26" s="578"/>
      <c r="E26" s="581"/>
      <c r="F26" s="583"/>
      <c r="G26" s="410"/>
      <c r="H26" s="586"/>
      <c r="I26" s="586"/>
      <c r="J26" s="586"/>
      <c r="K26" s="586"/>
      <c r="L26" s="586"/>
      <c r="M26" s="586"/>
      <c r="N26" s="34"/>
      <c r="O26" s="34"/>
    </row>
    <row r="27" spans="1:169">
      <c r="A27" s="591"/>
      <c r="B27" s="575"/>
      <c r="C27" s="575"/>
      <c r="D27" s="578"/>
      <c r="E27" s="581"/>
      <c r="F27" s="583"/>
      <c r="G27" s="410"/>
      <c r="H27" s="586"/>
      <c r="I27" s="586"/>
      <c r="J27" s="586"/>
      <c r="K27" s="586"/>
      <c r="L27" s="586"/>
      <c r="M27" s="586"/>
      <c r="N27" s="34"/>
      <c r="O27" s="34"/>
    </row>
    <row r="28" spans="1:169">
      <c r="A28" s="591"/>
      <c r="B28" s="575"/>
      <c r="C28" s="575"/>
      <c r="D28" s="578"/>
      <c r="E28" s="581"/>
      <c r="F28" s="583"/>
      <c r="G28" s="410"/>
      <c r="H28" s="586"/>
      <c r="I28" s="586"/>
      <c r="J28" s="586"/>
      <c r="K28" s="586"/>
      <c r="L28" s="586"/>
      <c r="M28" s="586"/>
      <c r="N28" s="34"/>
      <c r="O28" s="34"/>
    </row>
    <row r="29" spans="1:169" ht="15.75" thickBot="1">
      <c r="A29" s="591"/>
      <c r="B29" s="575"/>
      <c r="C29" s="575"/>
      <c r="D29" s="578"/>
      <c r="E29" s="581"/>
      <c r="F29" s="583"/>
      <c r="G29" s="410"/>
      <c r="H29" s="586"/>
      <c r="I29" s="586"/>
      <c r="J29" s="586"/>
      <c r="K29" s="586"/>
      <c r="L29" s="586"/>
      <c r="M29" s="586"/>
      <c r="N29" s="34"/>
      <c r="O29" s="34"/>
    </row>
    <row r="30" spans="1:169" s="26" customFormat="1" ht="12.75" customHeight="1">
      <c r="A30" s="595">
        <f>'7- Mapa Final'!A30</f>
        <v>3</v>
      </c>
      <c r="B30" s="596" t="str">
        <f>'7- Mapa Final'!B30</f>
        <v>Bindar información a los peticionarios incompleta o errada</v>
      </c>
      <c r="C30" s="596" t="str">
        <f>'7- Mapa Final'!C30</f>
        <v>La informacion incorrecta o incompleta genera reprocesos en la entidad y la necesidad de instaurar nuevas solicitudes</v>
      </c>
      <c r="D30" s="599" t="str">
        <f>'7- Mapa Final'!J30</f>
        <v>Muy Baja - 1</v>
      </c>
      <c r="E30" s="600" t="str">
        <f>'7- Mapa Final'!K30</f>
        <v>Menor - 2</v>
      </c>
      <c r="F30" s="597" t="str">
        <f>'7- Mapa Final'!M30</f>
        <v>Bajo - 2</v>
      </c>
      <c r="G30" s="410" t="s">
        <v>451</v>
      </c>
      <c r="H30" s="586"/>
      <c r="I30" s="586"/>
      <c r="J30" s="586"/>
      <c r="K30" s="586"/>
      <c r="L30" s="586"/>
      <c r="M30" s="58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75"/>
      <c r="C31" s="575"/>
      <c r="D31" s="578"/>
      <c r="E31" s="581"/>
      <c r="F31" s="583"/>
      <c r="G31" s="410"/>
      <c r="H31" s="586"/>
      <c r="I31" s="586"/>
      <c r="J31" s="586"/>
      <c r="K31" s="586"/>
      <c r="L31" s="586"/>
      <c r="M31" s="58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75"/>
      <c r="C32" s="575"/>
      <c r="D32" s="578"/>
      <c r="E32" s="581"/>
      <c r="F32" s="583"/>
      <c r="G32" s="410"/>
      <c r="H32" s="586"/>
      <c r="I32" s="586"/>
      <c r="J32" s="586"/>
      <c r="K32" s="586"/>
      <c r="L32" s="586"/>
      <c r="M32" s="58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75"/>
      <c r="C33" s="575"/>
      <c r="D33" s="578"/>
      <c r="E33" s="581"/>
      <c r="F33" s="583"/>
      <c r="G33" s="410"/>
      <c r="H33" s="586"/>
      <c r="I33" s="586"/>
      <c r="J33" s="586"/>
      <c r="K33" s="586"/>
      <c r="L33" s="586"/>
      <c r="M33" s="58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75"/>
      <c r="C34" s="575"/>
      <c r="D34" s="578"/>
      <c r="E34" s="581"/>
      <c r="F34" s="583"/>
      <c r="G34" s="410"/>
      <c r="H34" s="586"/>
      <c r="I34" s="586"/>
      <c r="J34" s="586"/>
      <c r="K34" s="586"/>
      <c r="L34" s="586"/>
      <c r="M34" s="58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75"/>
      <c r="C35" s="575"/>
      <c r="D35" s="578"/>
      <c r="E35" s="581"/>
      <c r="F35" s="583"/>
      <c r="G35" s="410"/>
      <c r="H35" s="586"/>
      <c r="I35" s="586"/>
      <c r="J35" s="586"/>
      <c r="K35" s="586"/>
      <c r="L35" s="586"/>
      <c r="M35" s="586"/>
      <c r="N35" s="34"/>
      <c r="O35" s="34"/>
    </row>
    <row r="36" spans="1:169">
      <c r="A36" s="591"/>
      <c r="B36" s="575"/>
      <c r="C36" s="575"/>
      <c r="D36" s="578"/>
      <c r="E36" s="581"/>
      <c r="F36" s="583"/>
      <c r="G36" s="410"/>
      <c r="H36" s="586"/>
      <c r="I36" s="586"/>
      <c r="J36" s="586"/>
      <c r="K36" s="586"/>
      <c r="L36" s="586"/>
      <c r="M36" s="586"/>
      <c r="N36" s="34"/>
      <c r="O36" s="34"/>
    </row>
    <row r="37" spans="1:169">
      <c r="A37" s="591"/>
      <c r="B37" s="575"/>
      <c r="C37" s="575"/>
      <c r="D37" s="578"/>
      <c r="E37" s="581"/>
      <c r="F37" s="583"/>
      <c r="G37" s="410"/>
      <c r="H37" s="586"/>
      <c r="I37" s="586"/>
      <c r="J37" s="586"/>
      <c r="K37" s="586"/>
      <c r="L37" s="586"/>
      <c r="M37" s="586"/>
      <c r="N37" s="34"/>
      <c r="O37" s="34"/>
    </row>
    <row r="38" spans="1:169">
      <c r="A38" s="591"/>
      <c r="B38" s="575"/>
      <c r="C38" s="575"/>
      <c r="D38" s="578"/>
      <c r="E38" s="581"/>
      <c r="F38" s="583"/>
      <c r="G38" s="410"/>
      <c r="H38" s="586"/>
      <c r="I38" s="586"/>
      <c r="J38" s="586"/>
      <c r="K38" s="586"/>
      <c r="L38" s="586"/>
      <c r="M38" s="586"/>
      <c r="N38" s="34"/>
      <c r="O38" s="34"/>
    </row>
    <row r="39" spans="1:169" ht="15.75" thickBot="1">
      <c r="A39" s="591"/>
      <c r="B39" s="575"/>
      <c r="C39" s="575"/>
      <c r="D39" s="578"/>
      <c r="E39" s="581"/>
      <c r="F39" s="583"/>
      <c r="G39" s="410"/>
      <c r="H39" s="586"/>
      <c r="I39" s="586"/>
      <c r="J39" s="586"/>
      <c r="K39" s="586"/>
      <c r="L39" s="586"/>
      <c r="M39" s="586"/>
      <c r="N39" s="34"/>
      <c r="O39" s="34"/>
    </row>
    <row r="40" spans="1:169" s="26" customFormat="1" ht="12.75" customHeight="1">
      <c r="A40" s="627">
        <f>'7- Mapa Final'!A40</f>
        <v>4</v>
      </c>
      <c r="B40" s="596" t="str">
        <f>'7- Mapa Final'!B40</f>
        <v xml:space="preserve">Recibir dádivas o beneficios a nombre propio o de terceros para  no actuar con la debida diligencia en los procesos en  contra la entidad  o divulgar información privilegiada </v>
      </c>
      <c r="C40" s="596" t="str">
        <f>'7- Mapa Final'!C40</f>
        <v>Retrasar, desviar, omitir actuaciones o suministrar información privilegiada .</v>
      </c>
      <c r="D40" s="599" t="str">
        <f>'7- Mapa Final'!J40</f>
        <v>Muy Baja - 1</v>
      </c>
      <c r="E40" s="600" t="str">
        <f>'7- Mapa Final'!K40</f>
        <v>Catastrófico - 5</v>
      </c>
      <c r="F40" s="597" t="str">
        <f>'7- Mapa Final'!M40</f>
        <v>Extremo - 5</v>
      </c>
      <c r="G40" s="410"/>
      <c r="H40" s="586"/>
      <c r="I40" s="586"/>
      <c r="J40" s="586"/>
      <c r="K40" s="586"/>
      <c r="L40" s="586"/>
      <c r="M40" s="58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3"/>
      <c r="B41" s="575"/>
      <c r="C41" s="575"/>
      <c r="D41" s="578"/>
      <c r="E41" s="581"/>
      <c r="F41" s="583"/>
      <c r="G41" s="410"/>
      <c r="H41" s="586"/>
      <c r="I41" s="586"/>
      <c r="J41" s="586"/>
      <c r="K41" s="586"/>
      <c r="L41" s="586"/>
      <c r="M41" s="58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3"/>
      <c r="B42" s="575"/>
      <c r="C42" s="575"/>
      <c r="D42" s="578"/>
      <c r="E42" s="581"/>
      <c r="F42" s="583"/>
      <c r="G42" s="410"/>
      <c r="H42" s="586"/>
      <c r="I42" s="586"/>
      <c r="J42" s="586"/>
      <c r="K42" s="586"/>
      <c r="L42" s="586"/>
      <c r="M42" s="58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3"/>
      <c r="B43" s="575"/>
      <c r="C43" s="575"/>
      <c r="D43" s="578"/>
      <c r="E43" s="581"/>
      <c r="F43" s="583"/>
      <c r="G43" s="410"/>
      <c r="H43" s="586"/>
      <c r="I43" s="586"/>
      <c r="J43" s="586"/>
      <c r="K43" s="586"/>
      <c r="L43" s="586"/>
      <c r="M43" s="58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3"/>
      <c r="B44" s="575"/>
      <c r="C44" s="575"/>
      <c r="D44" s="578"/>
      <c r="E44" s="581"/>
      <c r="F44" s="583"/>
      <c r="G44" s="410"/>
      <c r="H44" s="586"/>
      <c r="I44" s="586"/>
      <c r="J44" s="586"/>
      <c r="K44" s="586"/>
      <c r="L44" s="586"/>
      <c r="M44" s="58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3"/>
      <c r="B45" s="575"/>
      <c r="C45" s="575"/>
      <c r="D45" s="578"/>
      <c r="E45" s="581"/>
      <c r="F45" s="583"/>
      <c r="G45" s="410"/>
      <c r="H45" s="586"/>
      <c r="I45" s="586"/>
      <c r="J45" s="586"/>
      <c r="K45" s="586"/>
      <c r="L45" s="586"/>
      <c r="M45" s="586"/>
      <c r="N45" s="34"/>
      <c r="O45" s="34"/>
    </row>
    <row r="46" spans="1:169">
      <c r="A46" s="573"/>
      <c r="B46" s="575"/>
      <c r="C46" s="575"/>
      <c r="D46" s="578"/>
      <c r="E46" s="581"/>
      <c r="F46" s="583"/>
      <c r="G46" s="410"/>
      <c r="H46" s="586"/>
      <c r="I46" s="586"/>
      <c r="J46" s="586"/>
      <c r="K46" s="586"/>
      <c r="L46" s="586"/>
      <c r="M46" s="586"/>
      <c r="N46" s="34"/>
      <c r="O46" s="34"/>
    </row>
    <row r="47" spans="1:169">
      <c r="A47" s="573"/>
      <c r="B47" s="575"/>
      <c r="C47" s="575"/>
      <c r="D47" s="578"/>
      <c r="E47" s="581"/>
      <c r="F47" s="583"/>
      <c r="G47" s="410"/>
      <c r="H47" s="586"/>
      <c r="I47" s="586"/>
      <c r="J47" s="586"/>
      <c r="K47" s="586"/>
      <c r="L47" s="586"/>
      <c r="M47" s="586"/>
      <c r="N47" s="34"/>
      <c r="O47" s="34"/>
    </row>
    <row r="48" spans="1:169">
      <c r="A48" s="573"/>
      <c r="B48" s="575"/>
      <c r="C48" s="575"/>
      <c r="D48" s="578"/>
      <c r="E48" s="581"/>
      <c r="F48" s="583"/>
      <c r="G48" s="410"/>
      <c r="H48" s="586"/>
      <c r="I48" s="586"/>
      <c r="J48" s="586"/>
      <c r="K48" s="586"/>
      <c r="L48" s="586"/>
      <c r="M48" s="586"/>
      <c r="N48" s="34"/>
      <c r="O48" s="34"/>
    </row>
    <row r="49" spans="1:169" ht="15.75" thickBot="1">
      <c r="A49" s="573"/>
      <c r="B49" s="575"/>
      <c r="C49" s="575"/>
      <c r="D49" s="578"/>
      <c r="E49" s="581"/>
      <c r="F49" s="583"/>
      <c r="G49" s="410"/>
      <c r="H49" s="586"/>
      <c r="I49" s="586"/>
      <c r="J49" s="586"/>
      <c r="K49" s="586"/>
      <c r="L49" s="586"/>
      <c r="M49" s="586"/>
      <c r="N49" s="34"/>
      <c r="O49" s="34"/>
    </row>
    <row r="50" spans="1:169" s="26" customFormat="1" ht="12.75">
      <c r="A50" s="627">
        <f>'7- Mapa Final'!A50</f>
        <v>5</v>
      </c>
      <c r="B50" s="596" t="str">
        <f>'7- Mapa Final'!B50</f>
        <v>Ofrecer, prometer, entregar, aceptar o solicitar una ventaja indebida a cambio de la deficiente gestión en el cobro coactivo de las obligaciones a favor de la Rama Judicial</v>
      </c>
      <c r="C50" s="596"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99" t="str">
        <f>'7- Mapa Final'!J50</f>
        <v>Muy Baja - 1</v>
      </c>
      <c r="E50" s="600" t="str">
        <f>'7- Mapa Final'!K50</f>
        <v>Leve - 1</v>
      </c>
      <c r="F50" s="597" t="str">
        <f>'7- Mapa Final'!M50</f>
        <v>Bajo - 1</v>
      </c>
      <c r="G50" s="410"/>
      <c r="H50" s="586"/>
      <c r="I50" s="586"/>
      <c r="J50" s="586"/>
      <c r="K50" s="586"/>
      <c r="L50" s="586"/>
      <c r="M50" s="58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3"/>
      <c r="B51" s="575"/>
      <c r="C51" s="575"/>
      <c r="D51" s="578"/>
      <c r="E51" s="581"/>
      <c r="F51" s="583"/>
      <c r="G51" s="410"/>
      <c r="H51" s="586"/>
      <c r="I51" s="586"/>
      <c r="J51" s="586"/>
      <c r="K51" s="586"/>
      <c r="L51" s="586"/>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3"/>
      <c r="B52" s="575"/>
      <c r="C52" s="575"/>
      <c r="D52" s="578"/>
      <c r="E52" s="581"/>
      <c r="F52" s="583"/>
      <c r="G52" s="410"/>
      <c r="H52" s="586"/>
      <c r="I52" s="586"/>
      <c r="J52" s="586"/>
      <c r="K52" s="586"/>
      <c r="L52" s="586"/>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3"/>
      <c r="B53" s="575"/>
      <c r="C53" s="575"/>
      <c r="D53" s="578"/>
      <c r="E53" s="581"/>
      <c r="F53" s="583"/>
      <c r="G53" s="410"/>
      <c r="H53" s="586"/>
      <c r="I53" s="586"/>
      <c r="J53" s="586"/>
      <c r="K53" s="586"/>
      <c r="L53" s="586"/>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3"/>
      <c r="B54" s="575"/>
      <c r="C54" s="575"/>
      <c r="D54" s="578"/>
      <c r="E54" s="581"/>
      <c r="F54" s="583"/>
      <c r="G54" s="410"/>
      <c r="H54" s="586"/>
      <c r="I54" s="586"/>
      <c r="J54" s="586"/>
      <c r="K54" s="586"/>
      <c r="L54" s="586"/>
      <c r="M54" s="58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3"/>
      <c r="B55" s="575"/>
      <c r="C55" s="575"/>
      <c r="D55" s="578"/>
      <c r="E55" s="581"/>
      <c r="F55" s="583"/>
      <c r="G55" s="410"/>
      <c r="H55" s="586"/>
      <c r="I55" s="586"/>
      <c r="J55" s="586"/>
      <c r="K55" s="586"/>
      <c r="L55" s="586"/>
      <c r="M55" s="586"/>
      <c r="N55" s="34"/>
      <c r="O55" s="34"/>
    </row>
    <row r="56" spans="1:169">
      <c r="A56" s="573"/>
      <c r="B56" s="575"/>
      <c r="C56" s="575"/>
      <c r="D56" s="578"/>
      <c r="E56" s="581"/>
      <c r="F56" s="583"/>
      <c r="G56" s="410"/>
      <c r="H56" s="586"/>
      <c r="I56" s="586"/>
      <c r="J56" s="586"/>
      <c r="K56" s="586"/>
      <c r="L56" s="586"/>
      <c r="M56" s="586"/>
      <c r="N56" s="34"/>
      <c r="O56" s="34"/>
    </row>
    <row r="57" spans="1:169">
      <c r="A57" s="573"/>
      <c r="B57" s="575"/>
      <c r="C57" s="575"/>
      <c r="D57" s="578"/>
      <c r="E57" s="581"/>
      <c r="F57" s="583"/>
      <c r="G57" s="410"/>
      <c r="H57" s="586"/>
      <c r="I57" s="586"/>
      <c r="J57" s="586"/>
      <c r="K57" s="586"/>
      <c r="L57" s="586"/>
      <c r="M57" s="586"/>
      <c r="N57" s="34"/>
      <c r="O57" s="34"/>
    </row>
    <row r="58" spans="1:169">
      <c r="A58" s="573"/>
      <c r="B58" s="575"/>
      <c r="C58" s="575"/>
      <c r="D58" s="578"/>
      <c r="E58" s="581"/>
      <c r="F58" s="583"/>
      <c r="G58" s="410"/>
      <c r="H58" s="586"/>
      <c r="I58" s="586"/>
      <c r="J58" s="586"/>
      <c r="K58" s="586"/>
      <c r="L58" s="586"/>
      <c r="M58" s="586"/>
      <c r="N58" s="34"/>
      <c r="O58" s="34"/>
    </row>
    <row r="59" spans="1:169" ht="15.75" thickBot="1">
      <c r="A59" s="573"/>
      <c r="B59" s="575"/>
      <c r="C59" s="575"/>
      <c r="D59" s="578"/>
      <c r="E59" s="581"/>
      <c r="F59" s="583"/>
      <c r="G59" s="410"/>
      <c r="H59" s="586"/>
      <c r="I59" s="586"/>
      <c r="J59" s="586"/>
      <c r="K59" s="586"/>
      <c r="L59" s="586"/>
      <c r="M59" s="586"/>
      <c r="N59" s="34"/>
      <c r="O59" s="34"/>
    </row>
    <row r="60" spans="1:169" s="26" customFormat="1" ht="12.75" customHeight="1">
      <c r="A60" s="627">
        <f>'7- Mapa Final'!A60</f>
        <v>6</v>
      </c>
      <c r="B60" s="59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9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99" t="str">
        <f>'7- Mapa Final'!J60</f>
        <v>Muy Baja - 1</v>
      </c>
      <c r="E60" s="600" t="str">
        <f>'7- Mapa Final'!K60</f>
        <v>Menor - 2</v>
      </c>
      <c r="F60" s="597" t="str">
        <f>'7- Mapa Final'!M60</f>
        <v>Bajo - 2</v>
      </c>
      <c r="G60" s="410"/>
      <c r="H60" s="586"/>
      <c r="I60" s="586"/>
      <c r="J60" s="586"/>
      <c r="K60" s="586"/>
      <c r="L60" s="586"/>
      <c r="M60" s="5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3"/>
      <c r="B61" s="575"/>
      <c r="C61" s="575"/>
      <c r="D61" s="578"/>
      <c r="E61" s="581"/>
      <c r="F61" s="583"/>
      <c r="G61" s="410"/>
      <c r="H61" s="586"/>
      <c r="I61" s="586"/>
      <c r="J61" s="586"/>
      <c r="K61" s="586"/>
      <c r="L61" s="586"/>
      <c r="M61" s="5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3"/>
      <c r="B62" s="575"/>
      <c r="C62" s="575"/>
      <c r="D62" s="578"/>
      <c r="E62" s="581"/>
      <c r="F62" s="583"/>
      <c r="G62" s="410"/>
      <c r="H62" s="586"/>
      <c r="I62" s="586"/>
      <c r="J62" s="586"/>
      <c r="K62" s="586"/>
      <c r="L62" s="586"/>
      <c r="M62" s="5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3"/>
      <c r="B63" s="575"/>
      <c r="C63" s="575"/>
      <c r="D63" s="578"/>
      <c r="E63" s="581"/>
      <c r="F63" s="583"/>
      <c r="G63" s="410"/>
      <c r="H63" s="586"/>
      <c r="I63" s="586"/>
      <c r="J63" s="586"/>
      <c r="K63" s="586"/>
      <c r="L63" s="586"/>
      <c r="M63" s="5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3"/>
      <c r="B64" s="575"/>
      <c r="C64" s="575"/>
      <c r="D64" s="578"/>
      <c r="E64" s="581"/>
      <c r="F64" s="583"/>
      <c r="G64" s="410"/>
      <c r="H64" s="586"/>
      <c r="I64" s="586"/>
      <c r="J64" s="586"/>
      <c r="K64" s="586"/>
      <c r="L64" s="586"/>
      <c r="M64" s="58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73"/>
      <c r="B65" s="575"/>
      <c r="C65" s="575"/>
      <c r="D65" s="578"/>
      <c r="E65" s="581"/>
      <c r="F65" s="583"/>
      <c r="G65" s="410"/>
      <c r="H65" s="586"/>
      <c r="I65" s="586"/>
      <c r="J65" s="586"/>
      <c r="K65" s="586"/>
      <c r="L65" s="586"/>
      <c r="M65" s="586"/>
      <c r="N65" s="34"/>
      <c r="O65" s="34"/>
    </row>
    <row r="66" spans="1:15">
      <c r="A66" s="573"/>
      <c r="B66" s="575"/>
      <c r="C66" s="575"/>
      <c r="D66" s="578"/>
      <c r="E66" s="581"/>
      <c r="F66" s="583"/>
      <c r="G66" s="410"/>
      <c r="H66" s="586"/>
      <c r="I66" s="586"/>
      <c r="J66" s="586"/>
      <c r="K66" s="586"/>
      <c r="L66" s="586"/>
      <c r="M66" s="586"/>
      <c r="N66" s="34"/>
      <c r="O66" s="34"/>
    </row>
    <row r="67" spans="1:15">
      <c r="A67" s="573"/>
      <c r="B67" s="575"/>
      <c r="C67" s="575"/>
      <c r="D67" s="578"/>
      <c r="E67" s="581"/>
      <c r="F67" s="583"/>
      <c r="G67" s="410"/>
      <c r="H67" s="586"/>
      <c r="I67" s="586"/>
      <c r="J67" s="586"/>
      <c r="K67" s="586"/>
      <c r="L67" s="586"/>
      <c r="M67" s="586"/>
      <c r="N67" s="34"/>
      <c r="O67" s="34"/>
    </row>
    <row r="68" spans="1:15">
      <c r="A68" s="573"/>
      <c r="B68" s="575"/>
      <c r="C68" s="575"/>
      <c r="D68" s="578"/>
      <c r="E68" s="581"/>
      <c r="F68" s="583"/>
      <c r="G68" s="410"/>
      <c r="H68" s="586"/>
      <c r="I68" s="586"/>
      <c r="J68" s="586"/>
      <c r="K68" s="586"/>
      <c r="L68" s="586"/>
      <c r="M68" s="586"/>
      <c r="N68" s="34"/>
      <c r="O68" s="34"/>
    </row>
    <row r="69" spans="1:15" ht="15.75" thickBot="1">
      <c r="A69" s="573"/>
      <c r="B69" s="575"/>
      <c r="C69" s="575"/>
      <c r="D69" s="578"/>
      <c r="E69" s="581"/>
      <c r="F69" s="583"/>
      <c r="G69" s="410"/>
      <c r="H69" s="586"/>
      <c r="I69" s="586"/>
      <c r="J69" s="586"/>
      <c r="K69" s="586"/>
      <c r="L69" s="586"/>
      <c r="M69" s="586"/>
      <c r="N69" s="34"/>
      <c r="O69" s="34"/>
    </row>
    <row r="70" spans="1:15" ht="15" customHeight="1">
      <c r="A70" s="627">
        <f>'7- Mapa Final'!A70</f>
        <v>7</v>
      </c>
      <c r="B70" s="596" t="str">
        <f>'7- Mapa Final'!B70</f>
        <v>Ofrecer, prometer, entregar, aceptar o solicitar una ventaja a cambio de una indebida gestión en el tramite de la liquidación de las cuentas de cobro por concepto de Sentencias en contra de la Rama Judicial.</v>
      </c>
      <c r="C70" s="596" t="str">
        <f>'7- Mapa Final'!C70</f>
        <v>Cuando el beneficiario, apoderado o un tercero, ofrece, promete, entrega, acepta o solicita una ventaja dentro del procedimiento de liquidación de una cuenta de cobro por concepto de sentencias adversas a la Rama Judicial.</v>
      </c>
      <c r="D70" s="599" t="str">
        <f>'7- Mapa Final'!J70</f>
        <v>Muy Baja - 1</v>
      </c>
      <c r="E70" s="600" t="str">
        <f>'7- Mapa Final'!K70</f>
        <v>Leve - 1</v>
      </c>
      <c r="F70" s="597" t="str">
        <f>'7- Mapa Final'!M70</f>
        <v>Bajo - 1</v>
      </c>
      <c r="G70" s="410"/>
      <c r="H70" s="586"/>
      <c r="I70" s="586"/>
      <c r="J70" s="586"/>
      <c r="K70" s="586"/>
      <c r="L70" s="586"/>
      <c r="M70" s="586"/>
    </row>
    <row r="71" spans="1:15">
      <c r="A71" s="573"/>
      <c r="B71" s="575"/>
      <c r="C71" s="575"/>
      <c r="D71" s="578"/>
      <c r="E71" s="581"/>
      <c r="F71" s="583"/>
      <c r="G71" s="410"/>
      <c r="H71" s="586"/>
      <c r="I71" s="586"/>
      <c r="J71" s="586"/>
      <c r="K71" s="586"/>
      <c r="L71" s="586"/>
      <c r="M71" s="586"/>
    </row>
    <row r="72" spans="1:15">
      <c r="A72" s="573"/>
      <c r="B72" s="575"/>
      <c r="C72" s="575"/>
      <c r="D72" s="578"/>
      <c r="E72" s="581"/>
      <c r="F72" s="583"/>
      <c r="G72" s="410"/>
      <c r="H72" s="586"/>
      <c r="I72" s="586"/>
      <c r="J72" s="586"/>
      <c r="K72" s="586"/>
      <c r="L72" s="586"/>
      <c r="M72" s="586"/>
    </row>
    <row r="73" spans="1:15">
      <c r="A73" s="573"/>
      <c r="B73" s="575"/>
      <c r="C73" s="575"/>
      <c r="D73" s="578"/>
      <c r="E73" s="581"/>
      <c r="F73" s="583"/>
      <c r="G73" s="410"/>
      <c r="H73" s="586"/>
      <c r="I73" s="586"/>
      <c r="J73" s="586"/>
      <c r="K73" s="586"/>
      <c r="L73" s="586"/>
      <c r="M73" s="586"/>
    </row>
    <row r="74" spans="1:15">
      <c r="A74" s="573"/>
      <c r="B74" s="575"/>
      <c r="C74" s="575"/>
      <c r="D74" s="578"/>
      <c r="E74" s="581"/>
      <c r="F74" s="583"/>
      <c r="G74" s="410"/>
      <c r="H74" s="586"/>
      <c r="I74" s="586"/>
      <c r="J74" s="586"/>
      <c r="K74" s="586"/>
      <c r="L74" s="586"/>
      <c r="M74" s="586"/>
    </row>
    <row r="75" spans="1:15">
      <c r="A75" s="573"/>
      <c r="B75" s="575"/>
      <c r="C75" s="575"/>
      <c r="D75" s="578"/>
      <c r="E75" s="581"/>
      <c r="F75" s="583"/>
      <c r="G75" s="410"/>
      <c r="H75" s="586"/>
      <c r="I75" s="586"/>
      <c r="J75" s="586"/>
      <c r="K75" s="586"/>
      <c r="L75" s="586"/>
      <c r="M75" s="586"/>
    </row>
    <row r="76" spans="1:15">
      <c r="A76" s="573"/>
      <c r="B76" s="575"/>
      <c r="C76" s="575"/>
      <c r="D76" s="578"/>
      <c r="E76" s="581"/>
      <c r="F76" s="583"/>
      <c r="G76" s="410"/>
      <c r="H76" s="586"/>
      <c r="I76" s="586"/>
      <c r="J76" s="586"/>
      <c r="K76" s="586"/>
      <c r="L76" s="586"/>
      <c r="M76" s="586"/>
    </row>
    <row r="77" spans="1:15">
      <c r="A77" s="573"/>
      <c r="B77" s="575"/>
      <c r="C77" s="575"/>
      <c r="D77" s="578"/>
      <c r="E77" s="581"/>
      <c r="F77" s="583"/>
      <c r="G77" s="410"/>
      <c r="H77" s="586"/>
      <c r="I77" s="586"/>
      <c r="J77" s="586"/>
      <c r="K77" s="586"/>
      <c r="L77" s="586"/>
      <c r="M77" s="586"/>
    </row>
    <row r="78" spans="1:15">
      <c r="A78" s="573"/>
      <c r="B78" s="575"/>
      <c r="C78" s="575"/>
      <c r="D78" s="578"/>
      <c r="E78" s="581"/>
      <c r="F78" s="583"/>
      <c r="G78" s="410"/>
      <c r="H78" s="586"/>
      <c r="I78" s="586"/>
      <c r="J78" s="586"/>
      <c r="K78" s="586"/>
      <c r="L78" s="586"/>
      <c r="M78" s="586"/>
    </row>
    <row r="79" spans="1:15">
      <c r="A79" s="573"/>
      <c r="B79" s="575"/>
      <c r="C79" s="575"/>
      <c r="D79" s="578"/>
      <c r="E79" s="581"/>
      <c r="F79" s="583"/>
      <c r="G79" s="410"/>
      <c r="H79" s="586"/>
      <c r="I79" s="586"/>
      <c r="J79" s="586"/>
      <c r="K79" s="586"/>
      <c r="L79" s="586"/>
      <c r="M79" s="586"/>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60" operator="containsText" text="Leve">
      <formula>NOT(ISERROR(SEARCH("Leve",E10)))</formula>
    </cfRule>
    <cfRule type="containsText" dxfId="39" priority="57" operator="containsText" text="Catastrófico">
      <formula>NOT(ISERROR(SEARCH("Catastrófico",E10)))</formula>
    </cfRule>
    <cfRule type="containsText" dxfId="38" priority="58" operator="containsText" text="Mayor">
      <formula>NOT(ISERROR(SEARCH("Mayor",E10)))</formula>
    </cfRule>
    <cfRule type="containsText" dxfId="37" priority="59" operator="containsText" text="Menor">
      <formula>NOT(ISERROR(SEARCH("Menor",E10)))</formula>
    </cfRule>
  </conditionalFormatting>
  <conditionalFormatting sqref="E10:F79">
    <cfRule type="containsText" dxfId="36" priority="65" operator="containsText" text="Moderado">
      <formula>NOT(ISERROR(SEARCH("Moderado",E10)))</formula>
    </cfRule>
  </conditionalFormatting>
  <conditionalFormatting sqref="F10:F79">
    <cfRule type="containsText" dxfId="35" priority="83" operator="containsText" text="Extremo">
      <formula>NOT(ISERROR(SEARCH("Extremo",F10)))</formula>
    </cfRule>
    <cfRule type="containsText" dxfId="34" priority="82" operator="containsText" text="Alto">
      <formula>NOT(ISERROR(SEARCH("Alto",F10)))</formula>
    </cfRule>
    <cfRule type="containsText" dxfId="33" priority="81" operator="containsText" text="Moderado">
      <formula>NOT(ISERROR(SEARCH("Moderado",F10)))</formula>
    </cfRule>
    <cfRule type="containsText" dxfId="32"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G20:G79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zoomScaleNormal="100" workbookViewId="0">
      <selection activeCell="G10" sqref="G10:G19"/>
    </sheetView>
  </sheetViews>
  <sheetFormatPr baseColWidth="10" defaultColWidth="11.42578125" defaultRowHeight="15"/>
  <cols>
    <col min="1" max="1" width="3.570312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2"/>
      <c r="B1" s="603"/>
      <c r="C1" s="606"/>
      <c r="D1" s="606"/>
      <c r="E1" s="606"/>
      <c r="F1" s="606"/>
      <c r="G1" s="606"/>
      <c r="H1" s="606"/>
      <c r="I1" s="606"/>
      <c r="J1" s="607"/>
      <c r="K1" s="601"/>
      <c r="L1" s="601"/>
      <c r="M1" s="6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4"/>
      <c r="B2" s="605"/>
      <c r="C2" s="608"/>
      <c r="D2" s="608"/>
      <c r="E2" s="608"/>
      <c r="F2" s="608"/>
      <c r="G2" s="608"/>
      <c r="H2" s="608"/>
      <c r="I2" s="608"/>
      <c r="J2" s="609"/>
      <c r="K2" s="601"/>
      <c r="L2" s="601"/>
      <c r="M2" s="6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8"/>
      <c r="D3" s="608"/>
      <c r="E3" s="608"/>
      <c r="F3" s="608"/>
      <c r="G3" s="608"/>
      <c r="H3" s="608"/>
      <c r="I3" s="608"/>
      <c r="J3" s="609"/>
      <c r="K3" s="601"/>
      <c r="L3" s="601"/>
      <c r="M3" s="6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1" t="s">
        <v>267</v>
      </c>
      <c r="B4" s="451"/>
      <c r="C4" s="515" t="s">
        <v>4</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1" t="s">
        <v>268</v>
      </c>
      <c r="B5" s="451"/>
      <c r="C5" s="516" t="s">
        <v>35</v>
      </c>
      <c r="D5" s="516"/>
      <c r="E5" s="516"/>
      <c r="F5" s="516"/>
      <c r="G5" s="516"/>
      <c r="H5" s="516"/>
      <c r="I5" s="516"/>
      <c r="J5" s="516"/>
      <c r="K5" s="516"/>
      <c r="L5" s="516"/>
      <c r="M5" s="5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1" t="s">
        <v>269</v>
      </c>
      <c r="B6" s="451"/>
      <c r="C6" s="620" t="s">
        <v>512</v>
      </c>
      <c r="D6" s="621"/>
      <c r="E6" s="621"/>
      <c r="F6" s="621"/>
      <c r="G6" s="621"/>
      <c r="H6" s="621"/>
      <c r="I6" s="621"/>
      <c r="J6" s="621"/>
      <c r="K6" s="621"/>
      <c r="L6" s="621"/>
      <c r="M6" s="62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5" t="s">
        <v>493</v>
      </c>
      <c r="B7" s="616"/>
      <c r="C7" s="617"/>
      <c r="D7" s="618" t="s">
        <v>494</v>
      </c>
      <c r="E7" s="618"/>
      <c r="F7" s="618"/>
      <c r="G7" s="619" t="s">
        <v>495</v>
      </c>
      <c r="H7" s="610" t="s">
        <v>496</v>
      </c>
      <c r="I7" s="612" t="s">
        <v>497</v>
      </c>
      <c r="J7" s="613"/>
      <c r="K7" s="612" t="s">
        <v>498</v>
      </c>
      <c r="L7" s="613"/>
      <c r="M7" s="614"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500</v>
      </c>
      <c r="F8" s="28" t="s">
        <v>501</v>
      </c>
      <c r="G8" s="619"/>
      <c r="H8" s="611"/>
      <c r="I8" s="29" t="s">
        <v>502</v>
      </c>
      <c r="J8" s="29" t="s">
        <v>503</v>
      </c>
      <c r="K8" s="29" t="s">
        <v>504</v>
      </c>
      <c r="L8" s="29" t="s">
        <v>505</v>
      </c>
      <c r="M8" s="61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2"/>
      <c r="B9" s="593"/>
      <c r="C9" s="593"/>
      <c r="D9" s="593"/>
      <c r="E9" s="593"/>
      <c r="F9" s="593"/>
      <c r="G9" s="59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5">
        <f>'7- Mapa Final'!A10</f>
        <v>1</v>
      </c>
      <c r="B10" s="596" t="str">
        <f>'7- Mapa Final'!B10</f>
        <v>Incumplimiento de Terminos Acciones Constitucionales</v>
      </c>
      <c r="C10" s="596" t="str">
        <f>'7- Mapa Final'!C10</f>
        <v>Emitir una respuesta por fuera de los terminos legales que ocasionan sanciones para la entidad, el representante legal y los encargados de cumplimiento .</v>
      </c>
      <c r="D10" s="599" t="str">
        <f>'7- Mapa Final'!J10</f>
        <v>Muy Alta - 5</v>
      </c>
      <c r="E10" s="600" t="str">
        <f>'7- Mapa Final'!K10</f>
        <v>Menor - 2</v>
      </c>
      <c r="F10" s="597" t="str">
        <f>'7- Mapa Final'!M10</f>
        <v>Alto - 10</v>
      </c>
      <c r="G10" s="409" t="s">
        <v>386</v>
      </c>
      <c r="H10" s="633"/>
      <c r="I10" s="633"/>
      <c r="J10" s="633"/>
      <c r="K10" s="633"/>
      <c r="L10" s="633"/>
      <c r="M10" s="6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75"/>
      <c r="C11" s="575"/>
      <c r="D11" s="578"/>
      <c r="E11" s="581"/>
      <c r="F11" s="583"/>
      <c r="G11" s="410"/>
      <c r="H11" s="586"/>
      <c r="I11" s="586"/>
      <c r="J11" s="586"/>
      <c r="K11" s="586"/>
      <c r="L11" s="586"/>
      <c r="M11" s="6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1"/>
      <c r="B12" s="575"/>
      <c r="C12" s="575"/>
      <c r="D12" s="578"/>
      <c r="E12" s="581"/>
      <c r="F12" s="583"/>
      <c r="G12" s="410"/>
      <c r="H12" s="586"/>
      <c r="I12" s="586"/>
      <c r="J12" s="586"/>
      <c r="K12" s="586"/>
      <c r="L12" s="586"/>
      <c r="M12" s="6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75"/>
      <c r="C13" s="575"/>
      <c r="D13" s="578"/>
      <c r="E13" s="581"/>
      <c r="F13" s="583"/>
      <c r="G13" s="410"/>
      <c r="H13" s="586"/>
      <c r="I13" s="586"/>
      <c r="J13" s="586"/>
      <c r="K13" s="586"/>
      <c r="L13" s="586"/>
      <c r="M13" s="6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75"/>
      <c r="C14" s="575"/>
      <c r="D14" s="578"/>
      <c r="E14" s="581"/>
      <c r="F14" s="583"/>
      <c r="G14" s="410"/>
      <c r="H14" s="586"/>
      <c r="I14" s="586"/>
      <c r="J14" s="586"/>
      <c r="K14" s="586"/>
      <c r="L14" s="586"/>
      <c r="M14" s="6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75"/>
      <c r="C15" s="575"/>
      <c r="D15" s="578"/>
      <c r="E15" s="581"/>
      <c r="F15" s="583"/>
      <c r="G15" s="410"/>
      <c r="H15" s="586"/>
      <c r="I15" s="586"/>
      <c r="J15" s="586"/>
      <c r="K15" s="586"/>
      <c r="L15" s="586"/>
      <c r="M15" s="6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75"/>
      <c r="C16" s="575"/>
      <c r="D16" s="578"/>
      <c r="E16" s="581"/>
      <c r="F16" s="583"/>
      <c r="G16" s="410"/>
      <c r="H16" s="586"/>
      <c r="I16" s="586"/>
      <c r="J16" s="586"/>
      <c r="K16" s="586"/>
      <c r="L16" s="586"/>
      <c r="M16" s="6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1"/>
      <c r="B17" s="575"/>
      <c r="C17" s="575"/>
      <c r="D17" s="578"/>
      <c r="E17" s="581"/>
      <c r="F17" s="583"/>
      <c r="G17" s="410"/>
      <c r="H17" s="586"/>
      <c r="I17" s="586"/>
      <c r="J17" s="586"/>
      <c r="K17" s="586"/>
      <c r="L17" s="586"/>
      <c r="M17" s="6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75"/>
      <c r="C18" s="575"/>
      <c r="D18" s="578"/>
      <c r="E18" s="581"/>
      <c r="F18" s="583"/>
      <c r="G18" s="410"/>
      <c r="H18" s="586"/>
      <c r="I18" s="586"/>
      <c r="J18" s="586"/>
      <c r="K18" s="586"/>
      <c r="L18" s="586"/>
      <c r="M18" s="6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1"/>
      <c r="B19" s="575"/>
      <c r="C19" s="575"/>
      <c r="D19" s="578"/>
      <c r="E19" s="581"/>
      <c r="F19" s="583"/>
      <c r="G19" s="410"/>
      <c r="H19" s="586"/>
      <c r="I19" s="586"/>
      <c r="J19" s="586"/>
      <c r="K19" s="586"/>
      <c r="L19" s="586"/>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5">
        <f>'7- Mapa Final'!A20</f>
        <v>2</v>
      </c>
      <c r="B20" s="596" t="str">
        <f>'7- Mapa Final'!B20</f>
        <v>Incumplimiento de Términos en respuesta a derechos de petición</v>
      </c>
      <c r="C20" s="596" t="str">
        <f>'7- Mapa Final'!C20</f>
        <v>La demora en la respuesta a las solicitudes genera acciones constitucionales en contra de la entidad</v>
      </c>
      <c r="D20" s="599" t="str">
        <f>'7- Mapa Final'!J20</f>
        <v>Muy Baja - 1</v>
      </c>
      <c r="E20" s="600" t="str">
        <f>'7- Mapa Final'!K20</f>
        <v>Leve - 1</v>
      </c>
      <c r="F20" s="597" t="str">
        <f>'7- Mapa Final'!M20</f>
        <v>Bajo - 1</v>
      </c>
      <c r="G20" s="410" t="s">
        <v>451</v>
      </c>
      <c r="H20" s="586"/>
      <c r="I20" s="586"/>
      <c r="J20" s="586"/>
      <c r="K20" s="586"/>
      <c r="L20" s="586"/>
      <c r="M20" s="63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75"/>
      <c r="C21" s="575"/>
      <c r="D21" s="578"/>
      <c r="E21" s="581"/>
      <c r="F21" s="583"/>
      <c r="G21" s="410"/>
      <c r="H21" s="586"/>
      <c r="I21" s="586"/>
      <c r="J21" s="586"/>
      <c r="K21" s="586"/>
      <c r="L21" s="586"/>
      <c r="M21" s="6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75"/>
      <c r="C22" s="575"/>
      <c r="D22" s="578"/>
      <c r="E22" s="581"/>
      <c r="F22" s="583"/>
      <c r="G22" s="410"/>
      <c r="H22" s="586"/>
      <c r="I22" s="586"/>
      <c r="J22" s="586"/>
      <c r="K22" s="586"/>
      <c r="L22" s="586"/>
      <c r="M22" s="6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75"/>
      <c r="C23" s="575"/>
      <c r="D23" s="578"/>
      <c r="E23" s="581"/>
      <c r="F23" s="583"/>
      <c r="G23" s="410"/>
      <c r="H23" s="586"/>
      <c r="I23" s="586"/>
      <c r="J23" s="586"/>
      <c r="K23" s="586"/>
      <c r="L23" s="586"/>
      <c r="M23" s="6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75"/>
      <c r="C24" s="575"/>
      <c r="D24" s="578"/>
      <c r="E24" s="581"/>
      <c r="F24" s="583"/>
      <c r="G24" s="410"/>
      <c r="H24" s="586"/>
      <c r="I24" s="586"/>
      <c r="J24" s="586"/>
      <c r="K24" s="586"/>
      <c r="L24" s="586"/>
      <c r="M24" s="6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75"/>
      <c r="C25" s="575"/>
      <c r="D25" s="578"/>
      <c r="E25" s="581"/>
      <c r="F25" s="583"/>
      <c r="G25" s="410"/>
      <c r="H25" s="586"/>
      <c r="I25" s="586"/>
      <c r="J25" s="586"/>
      <c r="K25" s="586"/>
      <c r="L25" s="586"/>
      <c r="M25" s="630"/>
      <c r="N25" s="34"/>
      <c r="O25" s="34"/>
    </row>
    <row r="26" spans="1:169">
      <c r="A26" s="591"/>
      <c r="B26" s="575"/>
      <c r="C26" s="575"/>
      <c r="D26" s="578"/>
      <c r="E26" s="581"/>
      <c r="F26" s="583"/>
      <c r="G26" s="410"/>
      <c r="H26" s="586"/>
      <c r="I26" s="586"/>
      <c r="J26" s="586"/>
      <c r="K26" s="586"/>
      <c r="L26" s="586"/>
      <c r="M26" s="630"/>
      <c r="N26" s="34"/>
      <c r="O26" s="34"/>
    </row>
    <row r="27" spans="1:169">
      <c r="A27" s="591"/>
      <c r="B27" s="575"/>
      <c r="C27" s="575"/>
      <c r="D27" s="578"/>
      <c r="E27" s="581"/>
      <c r="F27" s="583"/>
      <c r="G27" s="410"/>
      <c r="H27" s="586"/>
      <c r="I27" s="586"/>
      <c r="J27" s="586"/>
      <c r="K27" s="586"/>
      <c r="L27" s="586"/>
      <c r="M27" s="630"/>
      <c r="N27" s="34"/>
      <c r="O27" s="34"/>
    </row>
    <row r="28" spans="1:169">
      <c r="A28" s="591"/>
      <c r="B28" s="575"/>
      <c r="C28" s="575"/>
      <c r="D28" s="578"/>
      <c r="E28" s="581"/>
      <c r="F28" s="583"/>
      <c r="G28" s="410"/>
      <c r="H28" s="586"/>
      <c r="I28" s="586"/>
      <c r="J28" s="586"/>
      <c r="K28" s="586"/>
      <c r="L28" s="586"/>
      <c r="M28" s="630"/>
      <c r="N28" s="34"/>
      <c r="O28" s="34"/>
    </row>
    <row r="29" spans="1:169" ht="15.75" thickBot="1">
      <c r="A29" s="591"/>
      <c r="B29" s="575"/>
      <c r="C29" s="575"/>
      <c r="D29" s="578"/>
      <c r="E29" s="581"/>
      <c r="F29" s="583"/>
      <c r="G29" s="410"/>
      <c r="H29" s="586"/>
      <c r="I29" s="586"/>
      <c r="J29" s="586"/>
      <c r="K29" s="586"/>
      <c r="L29" s="586"/>
      <c r="M29" s="630"/>
      <c r="N29" s="34"/>
      <c r="O29" s="34"/>
    </row>
    <row r="30" spans="1:169" s="26" customFormat="1" ht="12.75" customHeight="1">
      <c r="A30" s="595">
        <f>'7- Mapa Final'!A30</f>
        <v>3</v>
      </c>
      <c r="B30" s="596" t="str">
        <f>'7- Mapa Final'!B30</f>
        <v>Bindar información a los peticionarios incompleta o errada</v>
      </c>
      <c r="C30" s="596" t="str">
        <f>'7- Mapa Final'!C30</f>
        <v>La informacion incorrecta o incompleta genera reprocesos en la entidad y la necesidad de instaurar nuevas solicitudes</v>
      </c>
      <c r="D30" s="599" t="str">
        <f>'7- Mapa Final'!J30</f>
        <v>Muy Baja - 1</v>
      </c>
      <c r="E30" s="600" t="str">
        <f>'7- Mapa Final'!K30</f>
        <v>Menor - 2</v>
      </c>
      <c r="F30" s="597" t="str">
        <f>'7- Mapa Final'!M30</f>
        <v>Bajo - 2</v>
      </c>
      <c r="G30" s="410" t="s">
        <v>451</v>
      </c>
      <c r="H30" s="586"/>
      <c r="I30" s="586"/>
      <c r="J30" s="586"/>
      <c r="K30" s="586"/>
      <c r="L30" s="586"/>
      <c r="M30" s="63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75"/>
      <c r="C31" s="575"/>
      <c r="D31" s="578"/>
      <c r="E31" s="581"/>
      <c r="F31" s="583"/>
      <c r="G31" s="410"/>
      <c r="H31" s="586"/>
      <c r="I31" s="586"/>
      <c r="J31" s="586"/>
      <c r="K31" s="586"/>
      <c r="L31" s="586"/>
      <c r="M31" s="6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75"/>
      <c r="C32" s="575"/>
      <c r="D32" s="578"/>
      <c r="E32" s="581"/>
      <c r="F32" s="583"/>
      <c r="G32" s="410"/>
      <c r="H32" s="586"/>
      <c r="I32" s="586"/>
      <c r="J32" s="586"/>
      <c r="K32" s="586"/>
      <c r="L32" s="586"/>
      <c r="M32" s="6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75"/>
      <c r="C33" s="575"/>
      <c r="D33" s="578"/>
      <c r="E33" s="581"/>
      <c r="F33" s="583"/>
      <c r="G33" s="410"/>
      <c r="H33" s="586"/>
      <c r="I33" s="586"/>
      <c r="J33" s="586"/>
      <c r="K33" s="586"/>
      <c r="L33" s="586"/>
      <c r="M33" s="6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75"/>
      <c r="C34" s="575"/>
      <c r="D34" s="578"/>
      <c r="E34" s="581"/>
      <c r="F34" s="583"/>
      <c r="G34" s="410"/>
      <c r="H34" s="586"/>
      <c r="I34" s="586"/>
      <c r="J34" s="586"/>
      <c r="K34" s="586"/>
      <c r="L34" s="586"/>
      <c r="M34" s="6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75"/>
      <c r="C35" s="575"/>
      <c r="D35" s="578"/>
      <c r="E35" s="581"/>
      <c r="F35" s="583"/>
      <c r="G35" s="410"/>
      <c r="H35" s="586"/>
      <c r="I35" s="586"/>
      <c r="J35" s="586"/>
      <c r="K35" s="586"/>
      <c r="L35" s="586"/>
      <c r="M35" s="630"/>
      <c r="N35" s="34"/>
      <c r="O35" s="34"/>
    </row>
    <row r="36" spans="1:169">
      <c r="A36" s="591"/>
      <c r="B36" s="575"/>
      <c r="C36" s="575"/>
      <c r="D36" s="578"/>
      <c r="E36" s="581"/>
      <c r="F36" s="583"/>
      <c r="G36" s="410"/>
      <c r="H36" s="586"/>
      <c r="I36" s="586"/>
      <c r="J36" s="586"/>
      <c r="K36" s="586"/>
      <c r="L36" s="586"/>
      <c r="M36" s="630"/>
      <c r="N36" s="34"/>
      <c r="O36" s="34"/>
    </row>
    <row r="37" spans="1:169">
      <c r="A37" s="591"/>
      <c r="B37" s="575"/>
      <c r="C37" s="575"/>
      <c r="D37" s="578"/>
      <c r="E37" s="581"/>
      <c r="F37" s="583"/>
      <c r="G37" s="410"/>
      <c r="H37" s="586"/>
      <c r="I37" s="586"/>
      <c r="J37" s="586"/>
      <c r="K37" s="586"/>
      <c r="L37" s="586"/>
      <c r="M37" s="630"/>
      <c r="N37" s="34"/>
      <c r="O37" s="34"/>
    </row>
    <row r="38" spans="1:169">
      <c r="A38" s="591"/>
      <c r="B38" s="575"/>
      <c r="C38" s="575"/>
      <c r="D38" s="578"/>
      <c r="E38" s="581"/>
      <c r="F38" s="583"/>
      <c r="G38" s="410"/>
      <c r="H38" s="586"/>
      <c r="I38" s="586"/>
      <c r="J38" s="586"/>
      <c r="K38" s="586"/>
      <c r="L38" s="586"/>
      <c r="M38" s="630"/>
      <c r="N38" s="34"/>
      <c r="O38" s="34"/>
    </row>
    <row r="39" spans="1:169" ht="15.75" thickBot="1">
      <c r="A39" s="591"/>
      <c r="B39" s="575"/>
      <c r="C39" s="575"/>
      <c r="D39" s="578"/>
      <c r="E39" s="581"/>
      <c r="F39" s="583"/>
      <c r="G39" s="410"/>
      <c r="H39" s="586"/>
      <c r="I39" s="586"/>
      <c r="J39" s="586"/>
      <c r="K39" s="586"/>
      <c r="L39" s="586"/>
      <c r="M39" s="630"/>
      <c r="N39" s="34"/>
      <c r="O39" s="34"/>
    </row>
    <row r="40" spans="1:169" s="26" customFormat="1" ht="12.75" customHeight="1">
      <c r="A40" s="627">
        <f>'7- Mapa Final'!A40</f>
        <v>4</v>
      </c>
      <c r="B40" s="596" t="str">
        <f>'7- Mapa Final'!B40</f>
        <v xml:space="preserve">Recibir dádivas o beneficios a nombre propio o de terceros para  no actuar con la debida diligencia en los procesos en  contra la entidad  o divulgar información privilegiada </v>
      </c>
      <c r="C40" s="596" t="str">
        <f>'7- Mapa Final'!C40</f>
        <v>Retrasar, desviar, omitir actuaciones o suministrar información privilegiada .</v>
      </c>
      <c r="D40" s="599" t="str">
        <f>'7- Mapa Final'!J40</f>
        <v>Muy Baja - 1</v>
      </c>
      <c r="E40" s="600" t="str">
        <f>'7- Mapa Final'!K40</f>
        <v>Catastrófico - 5</v>
      </c>
      <c r="F40" s="597" t="str">
        <f>'7- Mapa Final'!M40</f>
        <v>Extremo - 5</v>
      </c>
      <c r="G40" s="410"/>
      <c r="H40" s="586"/>
      <c r="I40" s="586"/>
      <c r="J40" s="586"/>
      <c r="K40" s="586"/>
      <c r="L40" s="586"/>
      <c r="M40" s="63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3"/>
      <c r="B41" s="575"/>
      <c r="C41" s="575"/>
      <c r="D41" s="578"/>
      <c r="E41" s="581"/>
      <c r="F41" s="583"/>
      <c r="G41" s="410"/>
      <c r="H41" s="586"/>
      <c r="I41" s="586"/>
      <c r="J41" s="586"/>
      <c r="K41" s="586"/>
      <c r="L41" s="586"/>
      <c r="M41" s="6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3"/>
      <c r="B42" s="575"/>
      <c r="C42" s="575"/>
      <c r="D42" s="578"/>
      <c r="E42" s="581"/>
      <c r="F42" s="583"/>
      <c r="G42" s="410"/>
      <c r="H42" s="586"/>
      <c r="I42" s="586"/>
      <c r="J42" s="586"/>
      <c r="K42" s="586"/>
      <c r="L42" s="586"/>
      <c r="M42" s="6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3"/>
      <c r="B43" s="575"/>
      <c r="C43" s="575"/>
      <c r="D43" s="578"/>
      <c r="E43" s="581"/>
      <c r="F43" s="583"/>
      <c r="G43" s="410"/>
      <c r="H43" s="586"/>
      <c r="I43" s="586"/>
      <c r="J43" s="586"/>
      <c r="K43" s="586"/>
      <c r="L43" s="586"/>
      <c r="M43" s="6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3"/>
      <c r="B44" s="575"/>
      <c r="C44" s="575"/>
      <c r="D44" s="578"/>
      <c r="E44" s="581"/>
      <c r="F44" s="583"/>
      <c r="G44" s="410"/>
      <c r="H44" s="586"/>
      <c r="I44" s="586"/>
      <c r="J44" s="586"/>
      <c r="K44" s="586"/>
      <c r="L44" s="586"/>
      <c r="M44" s="6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3"/>
      <c r="B45" s="575"/>
      <c r="C45" s="575"/>
      <c r="D45" s="578"/>
      <c r="E45" s="581"/>
      <c r="F45" s="583"/>
      <c r="G45" s="410"/>
      <c r="H45" s="586"/>
      <c r="I45" s="586"/>
      <c r="J45" s="586"/>
      <c r="K45" s="586"/>
      <c r="L45" s="586"/>
      <c r="M45" s="630"/>
      <c r="N45" s="34"/>
      <c r="O45" s="34"/>
    </row>
    <row r="46" spans="1:169">
      <c r="A46" s="573"/>
      <c r="B46" s="575"/>
      <c r="C46" s="575"/>
      <c r="D46" s="578"/>
      <c r="E46" s="581"/>
      <c r="F46" s="583"/>
      <c r="G46" s="410"/>
      <c r="H46" s="586"/>
      <c r="I46" s="586"/>
      <c r="J46" s="586"/>
      <c r="K46" s="586"/>
      <c r="L46" s="586"/>
      <c r="M46" s="630"/>
      <c r="N46" s="34"/>
      <c r="O46" s="34"/>
    </row>
    <row r="47" spans="1:169">
      <c r="A47" s="573"/>
      <c r="B47" s="575"/>
      <c r="C47" s="575"/>
      <c r="D47" s="578"/>
      <c r="E47" s="581"/>
      <c r="F47" s="583"/>
      <c r="G47" s="410"/>
      <c r="H47" s="586"/>
      <c r="I47" s="586"/>
      <c r="J47" s="586"/>
      <c r="K47" s="586"/>
      <c r="L47" s="586"/>
      <c r="M47" s="630"/>
      <c r="N47" s="34"/>
      <c r="O47" s="34"/>
    </row>
    <row r="48" spans="1:169">
      <c r="A48" s="573"/>
      <c r="B48" s="575"/>
      <c r="C48" s="575"/>
      <c r="D48" s="578"/>
      <c r="E48" s="581"/>
      <c r="F48" s="583"/>
      <c r="G48" s="410"/>
      <c r="H48" s="586"/>
      <c r="I48" s="586"/>
      <c r="J48" s="586"/>
      <c r="K48" s="586"/>
      <c r="L48" s="586"/>
      <c r="M48" s="630"/>
      <c r="N48" s="34"/>
      <c r="O48" s="34"/>
    </row>
    <row r="49" spans="1:169" ht="15.75" thickBot="1">
      <c r="A49" s="573"/>
      <c r="B49" s="575"/>
      <c r="C49" s="575"/>
      <c r="D49" s="578"/>
      <c r="E49" s="581"/>
      <c r="F49" s="583"/>
      <c r="G49" s="410"/>
      <c r="H49" s="586"/>
      <c r="I49" s="586"/>
      <c r="J49" s="586"/>
      <c r="K49" s="586"/>
      <c r="L49" s="586"/>
      <c r="M49" s="630"/>
      <c r="N49" s="34"/>
      <c r="O49" s="34"/>
    </row>
    <row r="50" spans="1:169" s="26" customFormat="1" ht="12.75">
      <c r="A50" s="627">
        <f>'7- Mapa Final'!A50</f>
        <v>5</v>
      </c>
      <c r="B50" s="596" t="str">
        <f>'7- Mapa Final'!B50</f>
        <v>Ofrecer, prometer, entregar, aceptar o solicitar una ventaja indebida a cambio de la deficiente gestión en el cobro coactivo de las obligaciones a favor de la Rama Judicial</v>
      </c>
      <c r="C50" s="596"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99" t="str">
        <f>'7- Mapa Final'!J50</f>
        <v>Muy Baja - 1</v>
      </c>
      <c r="E50" s="600" t="str">
        <f>'7- Mapa Final'!K50</f>
        <v>Leve - 1</v>
      </c>
      <c r="F50" s="597" t="str">
        <f>'7- Mapa Final'!M50</f>
        <v>Bajo - 1</v>
      </c>
      <c r="G50" s="410"/>
      <c r="H50" s="586"/>
      <c r="I50" s="586"/>
      <c r="J50" s="586"/>
      <c r="K50" s="586"/>
      <c r="L50" s="586"/>
      <c r="M50" s="63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3"/>
      <c r="B51" s="575"/>
      <c r="C51" s="575"/>
      <c r="D51" s="578"/>
      <c r="E51" s="581"/>
      <c r="F51" s="583"/>
      <c r="G51" s="410"/>
      <c r="H51" s="586"/>
      <c r="I51" s="586"/>
      <c r="J51" s="586"/>
      <c r="K51" s="586"/>
      <c r="L51" s="586"/>
      <c r="M51" s="6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3"/>
      <c r="B52" s="575"/>
      <c r="C52" s="575"/>
      <c r="D52" s="578"/>
      <c r="E52" s="581"/>
      <c r="F52" s="583"/>
      <c r="G52" s="410"/>
      <c r="H52" s="586"/>
      <c r="I52" s="586"/>
      <c r="J52" s="586"/>
      <c r="K52" s="586"/>
      <c r="L52" s="586"/>
      <c r="M52" s="6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3"/>
      <c r="B53" s="575"/>
      <c r="C53" s="575"/>
      <c r="D53" s="578"/>
      <c r="E53" s="581"/>
      <c r="F53" s="583"/>
      <c r="G53" s="410"/>
      <c r="H53" s="586"/>
      <c r="I53" s="586"/>
      <c r="J53" s="586"/>
      <c r="K53" s="586"/>
      <c r="L53" s="586"/>
      <c r="M53" s="6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3"/>
      <c r="B54" s="575"/>
      <c r="C54" s="575"/>
      <c r="D54" s="578"/>
      <c r="E54" s="581"/>
      <c r="F54" s="583"/>
      <c r="G54" s="410"/>
      <c r="H54" s="586"/>
      <c r="I54" s="586"/>
      <c r="J54" s="586"/>
      <c r="K54" s="586"/>
      <c r="L54" s="586"/>
      <c r="M54" s="6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3"/>
      <c r="B55" s="575"/>
      <c r="C55" s="575"/>
      <c r="D55" s="578"/>
      <c r="E55" s="581"/>
      <c r="F55" s="583"/>
      <c r="G55" s="410"/>
      <c r="H55" s="586"/>
      <c r="I55" s="586"/>
      <c r="J55" s="586"/>
      <c r="K55" s="586"/>
      <c r="L55" s="586"/>
      <c r="M55" s="630"/>
      <c r="N55" s="34"/>
      <c r="O55" s="34"/>
    </row>
    <row r="56" spans="1:169">
      <c r="A56" s="573"/>
      <c r="B56" s="575"/>
      <c r="C56" s="575"/>
      <c r="D56" s="578"/>
      <c r="E56" s="581"/>
      <c r="F56" s="583"/>
      <c r="G56" s="410"/>
      <c r="H56" s="586"/>
      <c r="I56" s="586"/>
      <c r="J56" s="586"/>
      <c r="K56" s="586"/>
      <c r="L56" s="586"/>
      <c r="M56" s="630"/>
      <c r="N56" s="34"/>
      <c r="O56" s="34"/>
    </row>
    <row r="57" spans="1:169">
      <c r="A57" s="573"/>
      <c r="B57" s="575"/>
      <c r="C57" s="575"/>
      <c r="D57" s="578"/>
      <c r="E57" s="581"/>
      <c r="F57" s="583"/>
      <c r="G57" s="410"/>
      <c r="H57" s="586"/>
      <c r="I57" s="586"/>
      <c r="J57" s="586"/>
      <c r="K57" s="586"/>
      <c r="L57" s="586"/>
      <c r="M57" s="630"/>
      <c r="N57" s="34"/>
      <c r="O57" s="34"/>
    </row>
    <row r="58" spans="1:169">
      <c r="A58" s="573"/>
      <c r="B58" s="575"/>
      <c r="C58" s="575"/>
      <c r="D58" s="578"/>
      <c r="E58" s="581"/>
      <c r="F58" s="583"/>
      <c r="G58" s="410"/>
      <c r="H58" s="586"/>
      <c r="I58" s="586"/>
      <c r="J58" s="586"/>
      <c r="K58" s="586"/>
      <c r="L58" s="586"/>
      <c r="M58" s="630"/>
      <c r="N58" s="34"/>
      <c r="O58" s="34"/>
    </row>
    <row r="59" spans="1:169" ht="15.75" thickBot="1">
      <c r="A59" s="573"/>
      <c r="B59" s="575"/>
      <c r="C59" s="575"/>
      <c r="D59" s="578"/>
      <c r="E59" s="581"/>
      <c r="F59" s="583"/>
      <c r="G59" s="410"/>
      <c r="H59" s="586"/>
      <c r="I59" s="586"/>
      <c r="J59" s="586"/>
      <c r="K59" s="586"/>
      <c r="L59" s="586"/>
      <c r="M59" s="630"/>
      <c r="N59" s="34"/>
      <c r="O59" s="34"/>
    </row>
    <row r="60" spans="1:169" s="26" customFormat="1" ht="12.75" customHeight="1">
      <c r="A60" s="627">
        <f>'7- Mapa Final'!A60</f>
        <v>6</v>
      </c>
      <c r="B60" s="59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9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99" t="str">
        <f>'7- Mapa Final'!J60</f>
        <v>Muy Baja - 1</v>
      </c>
      <c r="E60" s="600" t="str">
        <f>'7- Mapa Final'!K60</f>
        <v>Menor - 2</v>
      </c>
      <c r="F60" s="597" t="str">
        <f>'7- Mapa Final'!M60</f>
        <v>Bajo - 2</v>
      </c>
      <c r="G60" s="410"/>
      <c r="H60" s="586"/>
      <c r="I60" s="586"/>
      <c r="J60" s="586"/>
      <c r="K60" s="586"/>
      <c r="L60" s="586"/>
      <c r="M60" s="63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3"/>
      <c r="B61" s="575"/>
      <c r="C61" s="575"/>
      <c r="D61" s="578"/>
      <c r="E61" s="581"/>
      <c r="F61" s="583"/>
      <c r="G61" s="410"/>
      <c r="H61" s="586"/>
      <c r="I61" s="586"/>
      <c r="J61" s="586"/>
      <c r="K61" s="586"/>
      <c r="L61" s="586"/>
      <c r="M61" s="6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3"/>
      <c r="B62" s="575"/>
      <c r="C62" s="575"/>
      <c r="D62" s="578"/>
      <c r="E62" s="581"/>
      <c r="F62" s="583"/>
      <c r="G62" s="410"/>
      <c r="H62" s="586"/>
      <c r="I62" s="586"/>
      <c r="J62" s="586"/>
      <c r="K62" s="586"/>
      <c r="L62" s="586"/>
      <c r="M62" s="6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3"/>
      <c r="B63" s="575"/>
      <c r="C63" s="575"/>
      <c r="D63" s="578"/>
      <c r="E63" s="581"/>
      <c r="F63" s="583"/>
      <c r="G63" s="410"/>
      <c r="H63" s="586"/>
      <c r="I63" s="586"/>
      <c r="J63" s="586"/>
      <c r="K63" s="586"/>
      <c r="L63" s="586"/>
      <c r="M63" s="6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3"/>
      <c r="B64" s="575"/>
      <c r="C64" s="575"/>
      <c r="D64" s="578"/>
      <c r="E64" s="581"/>
      <c r="F64" s="583"/>
      <c r="G64" s="410"/>
      <c r="H64" s="586"/>
      <c r="I64" s="586"/>
      <c r="J64" s="586"/>
      <c r="K64" s="586"/>
      <c r="L64" s="586"/>
      <c r="M64" s="6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73"/>
      <c r="B65" s="575"/>
      <c r="C65" s="575"/>
      <c r="D65" s="578"/>
      <c r="E65" s="581"/>
      <c r="F65" s="583"/>
      <c r="G65" s="410"/>
      <c r="H65" s="586"/>
      <c r="I65" s="586"/>
      <c r="J65" s="586"/>
      <c r="K65" s="586"/>
      <c r="L65" s="586"/>
      <c r="M65" s="630"/>
      <c r="N65" s="34"/>
      <c r="O65" s="34"/>
    </row>
    <row r="66" spans="1:15">
      <c r="A66" s="573"/>
      <c r="B66" s="575"/>
      <c r="C66" s="575"/>
      <c r="D66" s="578"/>
      <c r="E66" s="581"/>
      <c r="F66" s="583"/>
      <c r="G66" s="410"/>
      <c r="H66" s="586"/>
      <c r="I66" s="586"/>
      <c r="J66" s="586"/>
      <c r="K66" s="586"/>
      <c r="L66" s="586"/>
      <c r="M66" s="630"/>
      <c r="N66" s="34"/>
      <c r="O66" s="34"/>
    </row>
    <row r="67" spans="1:15">
      <c r="A67" s="573"/>
      <c r="B67" s="575"/>
      <c r="C67" s="575"/>
      <c r="D67" s="578"/>
      <c r="E67" s="581"/>
      <c r="F67" s="583"/>
      <c r="G67" s="410"/>
      <c r="H67" s="586"/>
      <c r="I67" s="586"/>
      <c r="J67" s="586"/>
      <c r="K67" s="586"/>
      <c r="L67" s="586"/>
      <c r="M67" s="630"/>
      <c r="N67" s="34"/>
      <c r="O67" s="34"/>
    </row>
    <row r="68" spans="1:15">
      <c r="A68" s="573"/>
      <c r="B68" s="575"/>
      <c r="C68" s="575"/>
      <c r="D68" s="578"/>
      <c r="E68" s="581"/>
      <c r="F68" s="583"/>
      <c r="G68" s="410"/>
      <c r="H68" s="586"/>
      <c r="I68" s="586"/>
      <c r="J68" s="586"/>
      <c r="K68" s="586"/>
      <c r="L68" s="586"/>
      <c r="M68" s="630"/>
      <c r="N68" s="34"/>
      <c r="O68" s="34"/>
    </row>
    <row r="69" spans="1:15" ht="15.75" thickBot="1">
      <c r="A69" s="573"/>
      <c r="B69" s="575"/>
      <c r="C69" s="575"/>
      <c r="D69" s="578"/>
      <c r="E69" s="581"/>
      <c r="F69" s="583"/>
      <c r="G69" s="411"/>
      <c r="H69" s="632"/>
      <c r="I69" s="632"/>
      <c r="J69" s="632"/>
      <c r="K69" s="632"/>
      <c r="L69" s="632"/>
      <c r="M69" s="631"/>
      <c r="N69" s="34"/>
      <c r="O69" s="34"/>
    </row>
    <row r="70" spans="1:15">
      <c r="A70" s="627">
        <f>'7- Mapa Final'!A70</f>
        <v>7</v>
      </c>
      <c r="B70" s="596" t="str">
        <f>'7- Mapa Final'!B70</f>
        <v>Ofrecer, prometer, entregar, aceptar o solicitar una ventaja a cambio de una indebida gestión en el tramite de la liquidación de las cuentas de cobro por concepto de Sentencias en contra de la Rama Judicial.</v>
      </c>
      <c r="C70" s="596" t="str">
        <f>'7- Mapa Final'!C70</f>
        <v>Cuando el beneficiario, apoderado o un tercero, ofrece, promete, entrega, acepta o solicita una ventaja dentro del procedimiento de liquidación de una cuenta de cobro por concepto de sentencias adversas a la Rama Judicial.</v>
      </c>
      <c r="D70" s="599" t="str">
        <f>'7- Mapa Final'!J70</f>
        <v>Muy Baja - 1</v>
      </c>
      <c r="E70" s="600" t="str">
        <f>'7- Mapa Final'!K70</f>
        <v>Leve - 1</v>
      </c>
      <c r="F70" s="597" t="str">
        <f>'7- Mapa Final'!M70</f>
        <v>Bajo - 1</v>
      </c>
      <c r="G70" s="410"/>
      <c r="H70" s="586"/>
      <c r="I70" s="586"/>
      <c r="J70" s="586"/>
      <c r="K70" s="586"/>
      <c r="L70" s="586"/>
      <c r="M70" s="630"/>
    </row>
    <row r="71" spans="1:15">
      <c r="A71" s="573"/>
      <c r="B71" s="575"/>
      <c r="C71" s="575"/>
      <c r="D71" s="578"/>
      <c r="E71" s="581"/>
      <c r="F71" s="583"/>
      <c r="G71" s="410"/>
      <c r="H71" s="586"/>
      <c r="I71" s="586"/>
      <c r="J71" s="586"/>
      <c r="K71" s="586"/>
      <c r="L71" s="586"/>
      <c r="M71" s="630"/>
    </row>
    <row r="72" spans="1:15">
      <c r="A72" s="573"/>
      <c r="B72" s="575"/>
      <c r="C72" s="575"/>
      <c r="D72" s="578"/>
      <c r="E72" s="581"/>
      <c r="F72" s="583"/>
      <c r="G72" s="410"/>
      <c r="H72" s="586"/>
      <c r="I72" s="586"/>
      <c r="J72" s="586"/>
      <c r="K72" s="586"/>
      <c r="L72" s="586"/>
      <c r="M72" s="630"/>
    </row>
    <row r="73" spans="1:15">
      <c r="A73" s="573"/>
      <c r="B73" s="575"/>
      <c r="C73" s="575"/>
      <c r="D73" s="578"/>
      <c r="E73" s="581"/>
      <c r="F73" s="583"/>
      <c r="G73" s="410"/>
      <c r="H73" s="586"/>
      <c r="I73" s="586"/>
      <c r="J73" s="586"/>
      <c r="K73" s="586"/>
      <c r="L73" s="586"/>
      <c r="M73" s="630"/>
    </row>
    <row r="74" spans="1:15">
      <c r="A74" s="573"/>
      <c r="B74" s="575"/>
      <c r="C74" s="575"/>
      <c r="D74" s="578"/>
      <c r="E74" s="581"/>
      <c r="F74" s="583"/>
      <c r="G74" s="410"/>
      <c r="H74" s="586"/>
      <c r="I74" s="586"/>
      <c r="J74" s="586"/>
      <c r="K74" s="586"/>
      <c r="L74" s="586"/>
      <c r="M74" s="630"/>
    </row>
    <row r="75" spans="1:15">
      <c r="A75" s="573"/>
      <c r="B75" s="575"/>
      <c r="C75" s="575"/>
      <c r="D75" s="578"/>
      <c r="E75" s="581"/>
      <c r="F75" s="583"/>
      <c r="G75" s="410"/>
      <c r="H75" s="586"/>
      <c r="I75" s="586"/>
      <c r="J75" s="586"/>
      <c r="K75" s="586"/>
      <c r="L75" s="586"/>
      <c r="M75" s="630"/>
    </row>
    <row r="76" spans="1:15">
      <c r="A76" s="573"/>
      <c r="B76" s="575"/>
      <c r="C76" s="575"/>
      <c r="D76" s="578"/>
      <c r="E76" s="581"/>
      <c r="F76" s="583"/>
      <c r="G76" s="410"/>
      <c r="H76" s="586"/>
      <c r="I76" s="586"/>
      <c r="J76" s="586"/>
      <c r="K76" s="586"/>
      <c r="L76" s="586"/>
      <c r="M76" s="630"/>
    </row>
    <row r="77" spans="1:15">
      <c r="A77" s="573"/>
      <c r="B77" s="575"/>
      <c r="C77" s="575"/>
      <c r="D77" s="578"/>
      <c r="E77" s="581"/>
      <c r="F77" s="583"/>
      <c r="G77" s="410"/>
      <c r="H77" s="586"/>
      <c r="I77" s="586"/>
      <c r="J77" s="586"/>
      <c r="K77" s="586"/>
      <c r="L77" s="586"/>
      <c r="M77" s="630"/>
    </row>
    <row r="78" spans="1:15">
      <c r="A78" s="573"/>
      <c r="B78" s="575"/>
      <c r="C78" s="575"/>
      <c r="D78" s="578"/>
      <c r="E78" s="581"/>
      <c r="F78" s="583"/>
      <c r="G78" s="410"/>
      <c r="H78" s="586"/>
      <c r="I78" s="586"/>
      <c r="J78" s="586"/>
      <c r="K78" s="586"/>
      <c r="L78" s="586"/>
      <c r="M78" s="630"/>
    </row>
    <row r="79" spans="1:15" ht="15.75" thickBot="1">
      <c r="A79" s="573"/>
      <c r="B79" s="575"/>
      <c r="C79" s="575"/>
      <c r="D79" s="578"/>
      <c r="E79" s="581"/>
      <c r="F79" s="583"/>
      <c r="G79" s="411"/>
      <c r="H79" s="632"/>
      <c r="I79" s="632"/>
      <c r="J79" s="632"/>
      <c r="K79" s="632"/>
      <c r="L79" s="632"/>
      <c r="M79" s="631"/>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60" operator="containsText" text="Leve">
      <formula>NOT(ISERROR(SEARCH("Leve",E10)))</formula>
    </cfRule>
    <cfRule type="containsText" dxfId="7" priority="57" operator="containsText" text="Catastrófico">
      <formula>NOT(ISERROR(SEARCH("Catastrófico",E10)))</formula>
    </cfRule>
    <cfRule type="containsText" dxfId="6" priority="58" operator="containsText" text="Mayor">
      <formula>NOT(ISERROR(SEARCH("Mayor",E10)))</formula>
    </cfRule>
    <cfRule type="containsText" dxfId="5" priority="59" operator="containsText" text="Menor">
      <formula>NOT(ISERROR(SEARCH("Menor",E10)))</formula>
    </cfRule>
  </conditionalFormatting>
  <conditionalFormatting sqref="E10:F79">
    <cfRule type="containsText" dxfId="4" priority="65" operator="containsText" text="Moderado">
      <formula>NOT(ISERROR(SEARCH("Moderado",E10)))</formula>
    </cfRule>
  </conditionalFormatting>
  <conditionalFormatting sqref="F10:F79">
    <cfRule type="containsText" dxfId="3" priority="83" operator="containsText" text="Extremo">
      <formula>NOT(ISERROR(SEARCH("Extremo",F10)))</formula>
    </cfRule>
    <cfRule type="containsText" dxfId="2" priority="82" operator="containsText" text="Alto">
      <formula>NOT(ISERROR(SEARCH("Alto",F10)))</formula>
    </cfRule>
    <cfRule type="containsText" dxfId="1" priority="81" operator="containsText" text="Moderado">
      <formula>NOT(ISERROR(SEARCH("Moderado",F10)))</formula>
    </cfRule>
    <cfRule type="containsText" dxfId="0"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Gallardo Fuentes</cp:lastModifiedBy>
  <cp:revision/>
  <dcterms:created xsi:type="dcterms:W3CDTF">2021-04-16T16:11:31Z</dcterms:created>
  <dcterms:modified xsi:type="dcterms:W3CDTF">2025-07-18T21:13:50Z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